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7D6E036-035D-422C-A81A-B72227EC42A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Sheet1" sheetId="23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9" l="1"/>
  <c r="C43" i="7"/>
  <c r="E79" i="7"/>
  <c r="C83" i="7"/>
  <c r="A14" i="7" l="1"/>
  <c r="A2" i="10"/>
  <c r="A2" i="9"/>
  <c r="M7" i="11"/>
  <c r="D40" i="9"/>
  <c r="J51" i="19" l="1"/>
  <c r="C78" i="7"/>
  <c r="F7" i="20" l="1"/>
  <c r="D16" i="20"/>
  <c r="D17" i="20"/>
  <c r="D18" i="20"/>
  <c r="D8" i="20"/>
  <c r="D9" i="20"/>
  <c r="D10" i="20"/>
  <c r="D7" i="20"/>
  <c r="H8" i="20"/>
  <c r="H9" i="20"/>
  <c r="H10" i="20"/>
  <c r="H11" i="20"/>
  <c r="H12" i="20"/>
  <c r="H13" i="20"/>
  <c r="H14" i="20"/>
  <c r="H15" i="20"/>
  <c r="H16" i="20"/>
  <c r="H17" i="20"/>
  <c r="H18" i="20"/>
  <c r="H7" i="20"/>
  <c r="J8" i="20"/>
  <c r="J9" i="20"/>
  <c r="J10" i="20"/>
  <c r="J11" i="20"/>
  <c r="J12" i="20"/>
  <c r="J13" i="20"/>
  <c r="J14" i="20"/>
  <c r="J15" i="20"/>
  <c r="J16" i="20"/>
  <c r="J7" i="20"/>
  <c r="C59" i="9" l="1"/>
  <c r="B21" i="9" l="1"/>
  <c r="C33" i="10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9" i="9" s="1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D19" i="21" l="1"/>
  <c r="D22" i="21"/>
  <c r="A2" i="21"/>
  <c r="D12" i="21"/>
  <c r="M11" i="21"/>
  <c r="E11" i="21" s="1"/>
  <c r="M10" i="21"/>
  <c r="E10" i="21" s="1"/>
  <c r="E12" i="21" l="1"/>
  <c r="D38" i="19" s="1"/>
  <c r="I18" i="20"/>
  <c r="I17" i="20"/>
  <c r="E18" i="20"/>
  <c r="F18" i="20" s="1"/>
  <c r="F17" i="20"/>
  <c r="C10" i="11"/>
  <c r="D7" i="11" s="1"/>
  <c r="N7" i="11" s="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25" i="19" l="1"/>
  <c r="D58" i="19" s="1"/>
  <c r="F25" i="19"/>
  <c r="M19" i="20"/>
  <c r="M20" i="20" s="1"/>
  <c r="M27" i="20" l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33" i="7" s="1"/>
  <c r="A11" i="9"/>
  <c r="A14" i="9" s="1"/>
  <c r="A17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38" i="19"/>
  <c r="A26" i="19" l="1"/>
  <c r="A18" i="9"/>
  <c r="A34" i="7"/>
  <c r="A36" i="9"/>
  <c r="A33" i="9"/>
  <c r="A34" i="9" s="1"/>
  <c r="A35" i="9" s="1"/>
  <c r="A30" i="10"/>
  <c r="A31" i="10" s="1"/>
  <c r="A32" i="10" s="1"/>
  <c r="A33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9" i="19" s="1"/>
  <c r="A34" i="10" l="1"/>
  <c r="A35" i="10" s="1"/>
  <c r="A36" i="10" s="1"/>
  <c r="A38" i="10"/>
  <c r="A19" i="9"/>
  <c r="A21" i="9" s="1"/>
  <c r="A20" i="9"/>
  <c r="A46" i="7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37" i="10"/>
  <c r="A50" i="7"/>
  <c r="A48" i="19"/>
  <c r="A45" i="19"/>
  <c r="A46" i="19" s="1"/>
  <c r="A47" i="19" s="1"/>
  <c r="C29" i="7"/>
  <c r="A45" i="9" l="1"/>
  <c r="A46" i="9" s="1"/>
  <c r="A47" i="9"/>
  <c r="A47" i="7"/>
  <c r="A48" i="7" s="1"/>
  <c r="A49" i="7" s="1"/>
  <c r="A51" i="7"/>
  <c r="A39" i="10"/>
  <c r="A40" i="10" s="1"/>
  <c r="A41" i="10" s="1"/>
  <c r="A42" i="10" s="1"/>
  <c r="A43" i="10" s="1"/>
  <c r="A44" i="10" s="1"/>
  <c r="A45" i="10" s="1"/>
  <c r="A50" i="19"/>
  <c r="A51" i="19" s="1"/>
  <c r="A52" i="19" s="1"/>
  <c r="A53" i="19" s="1"/>
  <c r="A54" i="19" s="1"/>
  <c r="A55" i="19" s="1"/>
  <c r="A56" i="19" s="1"/>
  <c r="A52" i="7"/>
  <c r="A53" i="7" s="1"/>
  <c r="A54" i="7" s="1"/>
  <c r="A55" i="7" s="1"/>
  <c r="A56" i="7" s="1"/>
  <c r="A57" i="7" s="1"/>
  <c r="A58" i="7" s="1"/>
  <c r="B26" i="10"/>
  <c r="A57" i="19" l="1"/>
  <c r="A58" i="19"/>
  <c r="A60" i="19" s="1"/>
  <c r="A61" i="19" s="1"/>
  <c r="A59" i="7"/>
  <c r="A60" i="7" s="1"/>
  <c r="A62" i="7" s="1"/>
  <c r="A63" i="7" s="1"/>
  <c r="A61" i="7"/>
  <c r="A48" i="10"/>
  <c r="A49" i="10" s="1"/>
  <c r="A46" i="10"/>
  <c r="A47" i="10" s="1"/>
  <c r="A48" i="9"/>
  <c r="A49" i="9" s="1"/>
  <c r="A50" i="9" s="1"/>
  <c r="A50" i="10"/>
  <c r="B25" i="9"/>
  <c r="A62" i="19" l="1"/>
  <c r="A63" i="19" s="1"/>
  <c r="A64" i="19" s="1"/>
  <c r="A65" i="19"/>
  <c r="A67" i="19" s="1"/>
  <c r="A51" i="10"/>
  <c r="A52" i="10" s="1"/>
  <c r="A53" i="10" s="1"/>
  <c r="A54" i="10"/>
  <c r="A51" i="9"/>
  <c r="A52" i="9" s="1"/>
  <c r="A53" i="9"/>
  <c r="A54" i="9" s="1"/>
  <c r="A55" i="9" s="1"/>
  <c r="A64" i="7"/>
  <c r="A65" i="7" s="1"/>
  <c r="A66" i="7" s="1"/>
  <c r="A67" i="7"/>
  <c r="A55" i="10"/>
  <c r="A56" i="10" s="1"/>
  <c r="A66" i="19"/>
  <c r="A68" i="19" s="1"/>
  <c r="A70" i="19" s="1"/>
  <c r="A71" i="19" s="1"/>
  <c r="A74" i="19" s="1"/>
  <c r="A57" i="10" l="1"/>
  <c r="A58" i="10"/>
  <c r="A56" i="9"/>
  <c r="A57" i="9"/>
  <c r="A69" i="7"/>
  <c r="A71" i="7" s="1"/>
  <c r="A68" i="7"/>
  <c r="A70" i="7" s="1"/>
  <c r="A72" i="7" s="1"/>
  <c r="A58" i="9" l="1"/>
  <c r="A59" i="9" s="1"/>
  <c r="A73" i="7"/>
  <c r="A74" i="7" s="1"/>
  <c r="A75" i="7" s="1"/>
  <c r="A76" i="7" s="1"/>
  <c r="A77" i="7"/>
  <c r="A78" i="7" s="1"/>
  <c r="A62" i="9"/>
  <c r="A60" i="9"/>
  <c r="A61" i="9"/>
  <c r="A59" i="10"/>
  <c r="D15" i="10"/>
  <c r="C25" i="7"/>
  <c r="A72" i="19"/>
  <c r="A73" i="19"/>
  <c r="F5" i="10"/>
  <c r="C66" i="7"/>
  <c r="A60" i="10" l="1"/>
  <c r="A61" i="10" s="1"/>
  <c r="A62" i="10" s="1"/>
  <c r="A63" i="10" s="1"/>
  <c r="A64" i="10"/>
  <c r="A65" i="10" s="1"/>
  <c r="E15" i="10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39" i="9"/>
  <c r="D38" i="9"/>
  <c r="D37" i="9"/>
  <c r="D36" i="9"/>
  <c r="D35" i="9"/>
  <c r="D34" i="9"/>
  <c r="D33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F76" i="19" s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<sst xmlns="http://schemas.openxmlformats.org/spreadsheetml/2006/main" count="589" uniqueCount="344">
  <si>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</si>
  <si>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</si>
  <si>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</si>
  <si>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</si>
  <si>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</si>
  <si>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</si>
  <si>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</si>
  <si>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</si>
  <si>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</si>
  <si>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</si>
  <si>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</si>
  <si>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</si>
  <si>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</si>
  <si>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</si>
  <si>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</si>
  <si>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</si>
  <si>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</si>
  <si>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</si>
  <si>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</si>
  <si>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</si>
  <si>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</si>
  <si>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</si>
  <si>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</si>
  <si>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</si>
  <si>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</si>
  <si>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</si>
  <si>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</si>
  <si>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</si>
  <si>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</si>
  <si>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</si>
  <si>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</si>
  <si>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</si>
  <si>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</si>
  <si>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</si>
  <si>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</si>
  <si>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</si>
  <si>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</si>
  <si>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</si>
  <si>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</si>
  <si>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</si>
  <si>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</si>
  <si>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</si>
  <si>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</si>
  <si>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</si>
  <si>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</si>
  <si>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</si>
  <si>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</si>
  <si>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</si>
  <si>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</si>
  <si>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</si>
  <si>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</si>
  <si>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</si>
  <si>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</si>
  <si>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</si>
  <si>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</si>
  <si>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</si>
  <si>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</si>
  <si>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</si>
  <si>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</si>
  <si>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</si>
  <si>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</si>
  <si>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</si>
  <si>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</si>
  <si>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</si>
  <si>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</si>
  <si>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</si>
  <si>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</si>
  <si>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</si>
  <si>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</si>
  <si>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</si>
  <si>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</si>
  <si>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</si>
  <si>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</si>
  <si>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</si>
  <si>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</si>
  <si>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</si>
  <si>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</si>
  <si>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</si>
  <si>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</si>
  <si>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</si>
  <si>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</si>
  <si>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</si>
  <si>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</si>
  <si>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</si>
  <si>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</si>
  <si>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</si>
  <si>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</si>
  <si>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</si>
  <si>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</si>
  <si>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</si>
  <si>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</si>
  <si>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</si>
  <si>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</si>
  <si>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</si>
  <si>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</si>
  <si>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</si>
  <si>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</si>
  <si>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</si>
  <si>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</si>
  <si>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</si>
  <si>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</si>
  <si>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</si>
  <si>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</si>
  <si>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</si>
  <si>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</si>
  <si>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</si>
  <si>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</si>
  <si>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</si>
  <si>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</si>
  <si>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</si>
  <si>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</si>
  <si>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</si>
  <si>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</si>
  <si>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</si>
  <si>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</si>
  <si>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</si>
  <si>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</si>
  <si>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</si>
  <si>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</si>
  <si>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</si>
  <si>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</si>
  <si>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</si>
  <si>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</si>
  <si>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</si>
  <si>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</si>
  <si>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</si>
  <si>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</si>
  <si>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</si>
  <si>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</si>
  <si>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</si>
  <si>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</si>
  <si>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</si>
  <si>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</si>
  <si>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</si>
  <si>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</si>
  <si>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</si>
  <si>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</si>
  <si>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</si>
  <si>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</si>
  <si>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</si>
  <si>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</si>
  <si>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</si>
  <si>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</si>
  <si>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</si>
  <si>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</si>
  <si>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</si>
  <si>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</si>
  <si>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</si>
  <si>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</si>
  <si>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</si>
  <si>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</si>
  <si>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</si>
  <si>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</si>
  <si>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</si>
  <si>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</si>
  <si>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</si>
  <si>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</si>
  <si>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</si>
  <si>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</si>
  <si>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</si>
  <si>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</si>
  <si>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</si>
  <si>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</si>
  <si>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</si>
  <si>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</si>
  <si>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</si>
  <si>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</si>
  <si>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</si>
  <si>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</si>
  <si>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</si>
  <si>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</si>
  <si>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</si>
  <si>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</si>
  <si>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</si>
  <si>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</si>
  <si>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</si>
  <si>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</si>
  <si>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</si>
  <si>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</si>
  <si>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</si>
  <si>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</si>
  <si>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</si>
  <si>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</si>
  <si>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</si>
  <si>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</si>
  <si>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</si>
  <si>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</si>
  <si>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</si>
  <si>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</si>
  <si>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</si>
  <si>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</si>
  <si>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</si>
  <si>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</si>
  <si>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</si>
  <si>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</si>
  <si>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</si>
  <si>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</si>
  <si>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</si>
  <si>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</si>
  <si>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</si>
  <si>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</si>
  <si>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</si>
  <si>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</si>
  <si>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</si>
  <si>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</si>
  <si>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</si>
  <si>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</si>
  <si>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</si>
  <si>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</si>
  <si>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</si>
  <si>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</si>
  <si>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</si>
  <si>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</si>
  <si>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</si>
  <si>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</si>
  <si>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</si>
  <si>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</si>
  <si>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</si>
  <si>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</si>
  <si>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</si>
  <si>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</si>
  <si>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</si>
  <si>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</si>
  <si>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</si>
  <si>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</si>
  <si>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</si>
  <si>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</si>
  <si>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</si>
  <si>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</si>
  <si>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</si>
  <si>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</si>
  <si>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</si>
  <si>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</si>
  <si>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</si>
  <si>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</si>
  <si>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</si>
  <si>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</si>
  <si>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</si>
  <si>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</si>
  <si>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</si>
  <si>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</si>
  <si>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</si>
  <si>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</si>
  <si>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</si>
  <si>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</si>
  <si>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</si>
  <si>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</si>
  <si>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</si>
  <si>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</si>
  <si>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</si>
  <si>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</si>
  <si>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</si>
  <si>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</si>
  <si>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</si>
  <si>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</si>
  <si>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</si>
  <si>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</si>
  <si>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</si>
  <si>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</si>
  <si>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</si>
  <si>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</si>
  <si>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</si>
  <si>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</si>
  <si>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</si>
  <si>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</si>
  <si>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</si>
  <si>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</si>
  <si>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</si>
  <si>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</si>
  <si>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</si>
  <si>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</si>
  <si>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</si>
  <si>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</si>
  <si>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</si>
  <si>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</si>
  <si>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</si>
  <si>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</si>
  <si>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</si>
  <si>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</si>
  <si>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</si>
  <si>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</si>
  <si>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</si>
  <si>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</si>
  <si>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</si>
  <si>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</si>
  <si>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</si>
  <si>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</si>
  <si>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</si>
  <si>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</si>
  <si>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</si>
  <si>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</si>
  <si>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</si>
  <si>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</si>
  <si>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</si>
  <si>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</si>
  <si>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</si>
  <si>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</si>
  <si>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</si>
  <si>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</si>
  <si>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</si>
  <si>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</si>
  <si>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</si>
  <si>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</si>
  <si>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</si>
  <si>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</si>
  <si>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</si>
  <si>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</si>
  <si>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</si>
  <si>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</si>
  <si>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</si>
  <si>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</si>
  <si>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</si>
  <si>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</si>
  <si>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</si>
  <si>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</si>
  <si>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</si>
  <si>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</si>
  <si>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</si>
  <si>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</si>
  <si>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</si>
  <si>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</si>
  <si>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</si>
  <si>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</si>
  <si>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Միջոցառման կազմակերպման գծով</t>
  </si>
  <si>
    <t>Լիանա Զաքարյան</t>
  </si>
  <si>
    <t>Գոհարիկ Աբրահամյան</t>
  </si>
  <si>
    <t xml:space="preserve">«Երևանի հ․155 մսուր-մանկապարտեզ» ՀՈԱԿ-ի </t>
  </si>
  <si>
    <t>պարգևատրում</t>
  </si>
  <si>
    <t>2024թ. Դեկտեմբեր</t>
  </si>
  <si>
    <t>Տեսխցիկների տեղադրման աշխատանքներ</t>
  </si>
  <si>
    <t>Պարգևատրման գծով</t>
  </si>
  <si>
    <t>Հաշվարկվել է ըստ փաստացի ծախսերի</t>
  </si>
  <si>
    <t>308.0հ/դ տեսախցիկներ`24.0հ/դ,սնուցման սարք   900հ/դ լեգո+պլանշետ  ռոբոտաշինություն  100.0հ/դ ԿԱՊԿՈՒ սաների մասով</t>
  </si>
  <si>
    <t>180հ/դ ԿԱՊԿՈՒ սաների մասով</t>
  </si>
  <si>
    <t>206.0հ/դտեսախցիկների տեղադրման համար օգտագործված նյութեր /մալուխ, կցամասեր/</t>
  </si>
  <si>
    <t>այլ /անաշխատունակության թերթիկ/</t>
  </si>
  <si>
    <t>206.0հ/դ տեսախցիկների տեղադրման համար օգտագործված նյութեր /մալուխ, կցամասեր/</t>
  </si>
  <si>
    <t>308.0հ/դ տեսախցիկներ`24.0հ/դ,սնուցման սարք:   900հ/դ լեգո+պլանշետ  ռոբոտաշինություն:  100.0հ/դ ԿԱՊԿՈՒ սաների մասով:</t>
  </si>
  <si>
    <t>ԿԱՊԿՈՒ սաների մասով` պրոեկտոր+էկրան / ըւտ ՏՄԱԿ-ի ցուցակի/</t>
  </si>
  <si>
    <t>Պրոեկտոր` EPSOON CO-W01</t>
  </si>
  <si>
    <t>Պրոեկտորի էկրան` AVTEK.TRIPOD STANDARD</t>
  </si>
  <si>
    <t>Ջրի գծով սուբսիդիայից</t>
  </si>
  <si>
    <t>Ծառայությունների ձեռքբերման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</si>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</sst>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2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left" vertical="center"/>
      <protection locked="0"/>
    </xf>
    <xf numFmtId="166" fontId="36" fillId="0" borderId="10" xfId="20" applyNumberFormat="1" applyFont="1" applyBorder="1" applyAlignment="1" applyProtection="1">
      <alignment horizontal="left" vertical="center"/>
      <protection locked="0"/>
    </xf>
    <xf numFmtId="166" fontId="32" fillId="0" borderId="10" xfId="20" applyNumberFormat="1" applyFont="1" applyBorder="1" applyAlignment="1" applyProtection="1">
      <alignment horizontal="left" vertical="center"/>
      <protection locked="0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166" fontId="36" fillId="0" borderId="10" xfId="20" applyNumberFormat="1" applyFont="1" applyBorder="1" applyAlignment="1" applyProtection="1">
      <alignment horizontal="left" vertical="center" wrapText="1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wAgAFAATQAAAAAAAAAAAAAAAAAAAAAAAAAAAAAAAAAAAAAAAAAAAAAAAAAAAAAAAAAAAAAAAAAAAAAAAAAAAAAAAAAAAAAAAAAAAAAAAAAAAAAAAAAAAAAAAAAAAAAAAADpBwwABQAaABQAB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zE1WjAjBgkqhkiG9w0BCQQxFgQUXYFO+PKp3xJuohJEx4dlUwRn2scwKwYLKoZIhvcNAQkQAgwxHDAaMBgwFgQUK2DY8Flrruk/JuoGGlIdRn+9y9EwDQYJKoZIhvcNAQEBBQAEggEAQNpAgnbCf/8sxtZ+dEiQax5FAM6xsH6P/rhA/YhQ3nxznryAMjvQc7KN14N20iHGrVQq4f2USvAwuL+OUhf51908mQzGtDUQMDaRqdkNuy/OHDuKHphS77PXaQUd8cOrLpuDgegyhg6th5Zh4edRDwDG39PM2Qn5kcLRpEVF9PlMtXw8uaHOCYwBjOfH8ksTJyy2kuf0Bav+B9Si0HgtwqG5V4fo5y7HWAL/ptbknpPG2oCuKgenQnhrp8q/e7Hcs8GmWwNOZ+c0xJQ7KRB/uAUJgq+oQm9ucGIJIBBXodkN8Fd1TFT3AU+/J0RzBP71nyiNyGiUAArLBDBuIRuaO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wAgAFAATQAAAAAAAAAAAAAAAAAAAAAAAAAAAAAAAAAAAAAAAAAAAAAAAAAAAAAAAAAAAAAAAAAAAAAAAAAAAAAAAAAAAAAAAAAAAAAAAAAAAAAAAAAAAAAAAAAAAAAAAADpBwwABQAaABQABw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zE5WjAjBgkqhkiG9w0BCQQxFgQUV0rHoqrDkU9htkgn4JQR9EU+P50wKwYLKoZIhvcNAQkQAgwxHDAaMBgwFgQUK2DY8Flrruk/JuoGGlIdRn+9y9EwDQYJKoZIhvcNAQEBBQAEggEAlRg14fIeNwVnsnDP8YEhM17xg4kUFmoEOjcPN7bjbEV4EqFiZqvbhpQXSM0syMAElhoAF15GsoYxPzxeCbUs95YwFl+SZD5SlKhJMuIN5rj77X6J6WdKmH+BPCe8gsvE3tm327JpPyykoIK1U0jBugfVpgN+BbM+9dxTT5i/y2AbblI78Mc6Mu5n2TWeUQgvPSAegr7OgU8VT1tdYLPaT7xAteHw1wfnprLXMZXSTI56u/DKbKSDRgHDxl8bRXOwlLMFB+X8s79q4dyMY7eJWNgTe25EPK1w9MfU9J49nL/n2Dv157ws5AzxzEFFAh/2+2pLB9bwdeyzbiJ3SBcb+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B1D71350-E768-D8A4-B758-FB3F276948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A2D9EFB2-83EA-6BF2-19CC-240D2E2063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5\MANKAPARTEZ\Naxahashiv-mankapartez-2025\Naxahashiv-mankapartez-2025-tareverj\Tesakan_mankapartez_JSHTUM_2025.xlsx" TargetMode="External"/><Relationship Id="rId1" Type="http://schemas.openxmlformats.org/officeDocument/2006/relationships/externalLinkPath" Target="file:///\\share.yerevan.am\Base\2025\MANKAPARTEZ\Naxahashiv-mankapartez-2025\Naxahashiv-mankapartez-2025-tareverj\Tesakan_mankapartez_JSHTUM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4_jshtvac"/>
      <sheetName val="+2025_tareskizb_verjnakan"/>
      <sheetName val="2025_guyq_tareskizb"/>
      <sheetName val="2025_guyq_17.11.25"/>
      <sheetName val="2025_jshtvac"/>
    </sheetNames>
    <sheetDataSet>
      <sheetData sheetId="0"/>
      <sheetData sheetId="1"/>
      <sheetData sheetId="2"/>
      <sheetData sheetId="3"/>
      <sheetData sheetId="4">
        <row r="168">
          <cell r="M168">
            <v>3986.4699999999921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3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3" t="s">
        <v>183</v>
      </c>
      <c r="E1" s="410">
        <v>297</v>
      </c>
    </row>
    <row r="2" spans="1:10">
      <c r="C2" s="218"/>
      <c r="D2" s="433" t="s">
        <v>39</v>
      </c>
      <c r="E2" s="37"/>
    </row>
    <row r="3" spans="1:10">
      <c r="C3" s="218"/>
      <c r="D3" s="433" t="s">
        <v>207</v>
      </c>
      <c r="E3" s="37"/>
    </row>
    <row r="4" spans="1:10" s="28" customFormat="1" ht="24.75" customHeight="1">
      <c r="B4" s="224"/>
      <c r="C4" s="224"/>
      <c r="D4" s="433" t="s">
        <v>322</v>
      </c>
      <c r="E4" s="37"/>
      <c r="F4" s="53"/>
    </row>
    <row r="5" spans="1:10" s="28" customFormat="1" ht="20.25" customHeight="1">
      <c r="B5" s="224"/>
      <c r="C5" s="5"/>
      <c r="D5" s="433" t="s">
        <v>208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261</v>
      </c>
      <c r="E7" s="410">
        <f>+E1</f>
        <v>297</v>
      </c>
    </row>
    <row r="8" spans="1:10" ht="20.25" customHeight="1">
      <c r="C8" s="218"/>
      <c r="D8" s="433" t="s">
        <v>262</v>
      </c>
      <c r="E8" s="218"/>
    </row>
    <row r="9" spans="1:10" ht="20.25" customHeight="1">
      <c r="C9" s="218"/>
      <c r="D9" s="433" t="s">
        <v>263</v>
      </c>
      <c r="E9" s="218"/>
    </row>
    <row r="10" spans="1:10" ht="20.25" customHeight="1">
      <c r="C10" s="215"/>
      <c r="D10" s="434" t="s">
        <v>318</v>
      </c>
      <c r="E10" s="215"/>
    </row>
    <row r="11" spans="1:10" ht="20.25" customHeight="1">
      <c r="C11" s="215"/>
      <c r="D11" s="433" t="s">
        <v>319</v>
      </c>
      <c r="E11" s="215"/>
    </row>
    <row r="12" spans="1:10" ht="20.25">
      <c r="A12" s="460" t="s">
        <v>40</v>
      </c>
      <c r="B12" s="460"/>
      <c r="C12" s="460"/>
      <c r="D12" s="460"/>
      <c r="E12" s="460"/>
      <c r="F12" s="352"/>
    </row>
    <row r="13" spans="1:10" ht="20.45" customHeight="1">
      <c r="A13" s="461" t="s">
        <v>326</v>
      </c>
      <c r="B13" s="461"/>
      <c r="C13" s="461"/>
      <c r="D13" s="461"/>
      <c r="E13" s="461"/>
      <c r="F13" s="345" t="s">
        <v>194</v>
      </c>
    </row>
    <row r="14" spans="1:10" ht="18.75" customHeight="1">
      <c r="A14" s="462" t="s">
        <v>286</v>
      </c>
      <c r="B14" s="462"/>
      <c r="C14" s="462"/>
      <c r="D14" s="462"/>
      <c r="E14" s="462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133</v>
      </c>
      <c r="C16" s="372"/>
      <c r="D16" s="373"/>
      <c r="E16" s="373"/>
    </row>
    <row r="17" spans="1:6" ht="18.75" customHeight="1">
      <c r="A17" s="59">
        <v>1</v>
      </c>
      <c r="B17" s="12" t="s">
        <v>113</v>
      </c>
      <c r="C17" s="370"/>
      <c r="D17" s="216">
        <f>+'Snund ev finans. pastaci'!F12</f>
        <v>62828.2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70"/>
      <c r="D18" s="436">
        <f>SUM(D19:D20)</f>
        <v>33.93</v>
      </c>
      <c r="E18" s="220"/>
      <c r="F18" s="144"/>
    </row>
    <row r="19" spans="1:6" s="349" customFormat="1">
      <c r="A19" s="346">
        <f>+A18+0.1</f>
        <v>2.1</v>
      </c>
      <c r="B19" s="347" t="s">
        <v>217</v>
      </c>
      <c r="C19" s="347"/>
      <c r="D19" s="437">
        <v>33.93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218</v>
      </c>
      <c r="C20" s="347"/>
      <c r="D20" s="437"/>
      <c r="E20" s="348"/>
      <c r="F20" s="350"/>
    </row>
    <row r="21" spans="1:6" ht="18.75" customHeight="1">
      <c r="A21" s="59">
        <f>+A18+1</f>
        <v>3</v>
      </c>
      <c r="B21" s="12" t="s">
        <v>219</v>
      </c>
      <c r="C21" s="370"/>
      <c r="D21" s="436">
        <f>SUM(D22:D23)</f>
        <v>3023.585</v>
      </c>
      <c r="E21" s="220"/>
      <c r="F21" s="144"/>
    </row>
    <row r="22" spans="1:6" s="349" customFormat="1">
      <c r="A22" s="346">
        <f>+A21+0.1</f>
        <v>3.1</v>
      </c>
      <c r="B22" s="347" t="s">
        <v>220</v>
      </c>
      <c r="C22" s="347"/>
      <c r="D22" s="437">
        <v>832.4</v>
      </c>
      <c r="E22" s="348"/>
      <c r="F22" s="350"/>
    </row>
    <row r="23" spans="1:6" s="349" customFormat="1">
      <c r="A23" s="346">
        <f>+A22+0.1</f>
        <v>3.2</v>
      </c>
      <c r="B23" s="347" t="s">
        <v>221</v>
      </c>
      <c r="C23" s="347"/>
      <c r="D23" s="437">
        <v>2191.1849999999999</v>
      </c>
      <c r="E23" s="348"/>
      <c r="F23" s="350"/>
    </row>
    <row r="24" spans="1:6" ht="18.75" customHeight="1">
      <c r="A24" s="59">
        <f>+A21+1</f>
        <v>4</v>
      </c>
      <c r="B24" s="12" t="s">
        <v>8</v>
      </c>
      <c r="C24" s="370"/>
      <c r="D24" s="216">
        <v>620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70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70"/>
      <c r="D27" s="436">
        <f>SUM(D28:D29)</f>
        <v>1425</v>
      </c>
      <c r="E27" s="220"/>
      <c r="F27" s="144"/>
    </row>
    <row r="28" spans="1:6" s="349" customFormat="1">
      <c r="A28" s="346">
        <f>+A27+0.1</f>
        <v>5.0999999999999996</v>
      </c>
      <c r="B28" s="347" t="s">
        <v>69</v>
      </c>
      <c r="C28" s="347"/>
      <c r="D28" s="438">
        <f>+D72</f>
        <v>1425</v>
      </c>
      <c r="E28" s="348"/>
      <c r="F28" s="350"/>
    </row>
    <row r="29" spans="1:6" s="349" customFormat="1" hidden="1">
      <c r="A29" s="346">
        <f>+A28+0.1</f>
        <v>5.1999999999999993</v>
      </c>
      <c r="B29" s="347" t="s">
        <v>70</v>
      </c>
      <c r="C29" s="347"/>
      <c r="D29" s="437"/>
      <c r="E29" s="348"/>
      <c r="F29" s="350"/>
    </row>
    <row r="30" spans="1:6" ht="18.75" customHeight="1">
      <c r="A30" s="59">
        <f>+A27+1</f>
        <v>6</v>
      </c>
      <c r="B30" s="12" t="s">
        <v>9</v>
      </c>
      <c r="C30" s="370"/>
      <c r="D30" s="216">
        <v>63</v>
      </c>
      <c r="E30" s="220"/>
      <c r="F30" s="144" t="s">
        <v>306</v>
      </c>
    </row>
    <row r="31" spans="1:6" ht="18.75" customHeight="1">
      <c r="A31" s="59">
        <f>+A30+1</f>
        <v>7</v>
      </c>
      <c r="B31" s="12" t="s">
        <v>341</v>
      </c>
      <c r="C31" s="370"/>
      <c r="D31" s="216">
        <v>0.15</v>
      </c>
      <c r="E31" s="220"/>
      <c r="F31" s="144" t="s">
        <v>190</v>
      </c>
    </row>
    <row r="32" spans="1:6">
      <c r="A32" s="50"/>
      <c r="B32" s="81" t="s">
        <v>27</v>
      </c>
      <c r="C32" s="372"/>
      <c r="D32" s="421">
        <f>SUM(D17:D18,D21,D24:D27,D30:D31)</f>
        <v>67993.864999999991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134</v>
      </c>
      <c r="C34" s="373"/>
      <c r="D34" s="375"/>
      <c r="E34" s="375"/>
    </row>
    <row r="35" spans="1:14" ht="18.75" customHeight="1">
      <c r="A35" s="59">
        <v>1</v>
      </c>
      <c r="B35" s="12" t="s">
        <v>11</v>
      </c>
      <c r="C35" s="370"/>
      <c r="D35" s="436">
        <f>+Ashkhatavardz!N9</f>
        <v>47710.9</v>
      </c>
      <c r="E35" s="220"/>
      <c r="F35" s="144"/>
    </row>
    <row r="36" spans="1:14" s="349" customFormat="1">
      <c r="A36" s="346">
        <f>+A35+0.1</f>
        <v>1.1000000000000001</v>
      </c>
      <c r="B36" s="347" t="s">
        <v>115</v>
      </c>
      <c r="C36" s="347"/>
      <c r="D36" s="437">
        <v>368.4</v>
      </c>
      <c r="E36" s="348"/>
      <c r="F36" s="350"/>
    </row>
    <row r="37" spans="1:14" s="349" customFormat="1">
      <c r="A37" s="346">
        <f>+A36+0.1</f>
        <v>1.2000000000000002</v>
      </c>
      <c r="B37" s="347" t="s">
        <v>238</v>
      </c>
      <c r="C37" s="347"/>
      <c r="D37" s="437">
        <f>+Ashkhatavardz!L7</f>
        <v>2917.5</v>
      </c>
      <c r="E37" s="348"/>
      <c r="F37" s="350"/>
      <c r="G37" s="349" t="s">
        <v>213</v>
      </c>
    </row>
    <row r="38" spans="1:14" ht="18.75" customHeight="1">
      <c r="A38" s="59">
        <f>+A35+1</f>
        <v>2</v>
      </c>
      <c r="B38" s="12" t="s">
        <v>14</v>
      </c>
      <c r="C38" s="370"/>
      <c r="D38" s="436">
        <f>+'Snund ev finans. pastaci'!E12</f>
        <v>9871.6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7452.4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70"/>
      <c r="D39" s="436">
        <f>+'Komunal '!F27</f>
        <v>1252.5</v>
      </c>
      <c r="E39" s="220"/>
      <c r="F39" s="216">
        <f>+D39-'Komunal '!F27</f>
        <v>0</v>
      </c>
      <c r="L39" s="5">
        <f>+'Snund ev finans. pastaci'!E8+'Snund ev finans. pastaci'!E9</f>
        <v>7452.4</v>
      </c>
    </row>
    <row r="40" spans="1:14" ht="18.75" customHeight="1">
      <c r="A40" s="59">
        <f t="shared" ref="A40:A44" si="1">+A39+1</f>
        <v>4</v>
      </c>
      <c r="B40" s="12" t="s">
        <v>12</v>
      </c>
      <c r="C40" s="370"/>
      <c r="D40" s="436">
        <f>+'Komunal '!J27</f>
        <v>1570.9</v>
      </c>
      <c r="E40" s="220"/>
      <c r="F40" s="216">
        <f>+D40-'Komunal '!J27</f>
        <v>0</v>
      </c>
      <c r="L40" s="81">
        <f>+L39+L38*0.8</f>
        <v>13414.32</v>
      </c>
    </row>
    <row r="41" spans="1:14" ht="18.75" customHeight="1">
      <c r="A41" s="59">
        <f t="shared" si="1"/>
        <v>5</v>
      </c>
      <c r="B41" s="12" t="s">
        <v>15</v>
      </c>
      <c r="C41" s="370"/>
      <c r="D41" s="216">
        <f>+'Komunal '!M20</f>
        <v>200.5</v>
      </c>
      <c r="E41" s="220"/>
      <c r="F41" s="216">
        <f>+'Komunal '!M20</f>
        <v>200.5</v>
      </c>
    </row>
    <row r="42" spans="1:14" ht="18.75" customHeight="1">
      <c r="A42" s="59">
        <f t="shared" si="1"/>
        <v>6</v>
      </c>
      <c r="B42" s="12" t="s">
        <v>16</v>
      </c>
      <c r="C42" s="370"/>
      <c r="D42" s="216">
        <v>31.7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70"/>
      <c r="D43" s="216">
        <v>39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70"/>
      <c r="D44" s="436">
        <f>SUM(D45:D47)</f>
        <v>182.6</v>
      </c>
      <c r="E44" s="220"/>
      <c r="F44" s="144"/>
    </row>
    <row r="45" spans="1:14" s="349" customFormat="1">
      <c r="A45" s="346">
        <f>+A44+0.1</f>
        <v>8.1</v>
      </c>
      <c r="B45" s="347" t="s">
        <v>19</v>
      </c>
      <c r="C45" s="347"/>
      <c r="D45" s="437">
        <v>57.6</v>
      </c>
      <c r="E45" s="348"/>
      <c r="F45" s="350"/>
    </row>
    <row r="46" spans="1:14" s="349" customFormat="1">
      <c r="A46" s="346">
        <f>+A45+0.1</f>
        <v>8.1999999999999993</v>
      </c>
      <c r="B46" s="347" t="s">
        <v>20</v>
      </c>
      <c r="C46" s="347"/>
      <c r="D46" s="437">
        <v>5</v>
      </c>
      <c r="E46" s="348"/>
      <c r="F46" s="350"/>
    </row>
    <row r="47" spans="1:14" s="349" customFormat="1">
      <c r="A47" s="346">
        <f>+A46+0.1</f>
        <v>8.2999999999999989</v>
      </c>
      <c r="B47" s="347" t="s">
        <v>21</v>
      </c>
      <c r="C47" s="347"/>
      <c r="D47" s="437">
        <v>120</v>
      </c>
      <c r="E47" s="348"/>
      <c r="F47" s="350"/>
    </row>
    <row r="48" spans="1:14" ht="18.75" hidden="1" customHeight="1">
      <c r="A48" s="59">
        <f>+A44+1</f>
        <v>9</v>
      </c>
      <c r="B48" s="12" t="s">
        <v>22</v>
      </c>
      <c r="C48" s="370"/>
      <c r="D48" s="216"/>
      <c r="E48" s="220"/>
      <c r="F48" s="144" t="s">
        <v>233</v>
      </c>
    </row>
    <row r="49" spans="1:11" ht="18.75" customHeight="1">
      <c r="A49" s="59">
        <f>+A44+1</f>
        <v>9</v>
      </c>
      <c r="B49" s="12" t="s">
        <v>28</v>
      </c>
      <c r="C49" s="370"/>
      <c r="D49" s="216">
        <v>588</v>
      </c>
      <c r="E49" s="220"/>
      <c r="F49" s="216">
        <v>4</v>
      </c>
      <c r="G49" s="5" t="s">
        <v>181</v>
      </c>
      <c r="H49" s="5">
        <v>147</v>
      </c>
      <c r="I49" s="5" t="s">
        <v>182</v>
      </c>
      <c r="J49" s="5">
        <f>+F49*H49</f>
        <v>588</v>
      </c>
    </row>
    <row r="50" spans="1:11" ht="18.75" customHeight="1">
      <c r="A50" s="59">
        <f t="shared" ref="A50:A71" si="2">+A49+1</f>
        <v>10</v>
      </c>
      <c r="B50" s="12" t="s">
        <v>23</v>
      </c>
      <c r="C50" s="370"/>
      <c r="D50" s="216">
        <v>111.59</v>
      </c>
      <c r="E50" s="220"/>
      <c r="F50" s="216">
        <f>+$F$49</f>
        <v>4</v>
      </c>
      <c r="G50" s="5" t="s">
        <v>181</v>
      </c>
      <c r="H50" s="5">
        <v>27.9</v>
      </c>
      <c r="I50" s="5" t="s">
        <v>182</v>
      </c>
      <c r="J50" s="5">
        <f>+F50*H50</f>
        <v>111.6</v>
      </c>
    </row>
    <row r="51" spans="1:11" ht="18.75" customHeight="1">
      <c r="A51" s="59">
        <f t="shared" si="2"/>
        <v>11</v>
      </c>
      <c r="B51" s="12" t="s">
        <v>71</v>
      </c>
      <c r="C51" s="370"/>
      <c r="D51" s="216">
        <v>1628</v>
      </c>
      <c r="E51" s="220"/>
      <c r="F51" s="216">
        <f t="shared" ref="F51:F53" si="3">+$F$49</f>
        <v>4</v>
      </c>
      <c r="G51" s="5" t="s">
        <v>181</v>
      </c>
      <c r="H51" s="5" t="s">
        <v>234</v>
      </c>
      <c r="I51" s="5" t="s">
        <v>182</v>
      </c>
      <c r="J51" s="5">
        <f>1*80+2*110+1*250</f>
        <v>550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70"/>
      <c r="D52" s="216">
        <v>550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70"/>
      <c r="D53" s="216">
        <v>20</v>
      </c>
      <c r="E53" s="220"/>
      <c r="F53" s="216">
        <f t="shared" si="3"/>
        <v>4</v>
      </c>
      <c r="G53" s="5" t="s">
        <v>181</v>
      </c>
      <c r="H53" s="5">
        <v>38.700000000000003</v>
      </c>
      <c r="I53" s="5" t="s">
        <v>182</v>
      </c>
      <c r="J53" s="5">
        <f>+F53*H53</f>
        <v>154.80000000000001</v>
      </c>
    </row>
    <row r="54" spans="1:11" ht="18.75" customHeight="1">
      <c r="A54" s="59">
        <f t="shared" si="2"/>
        <v>14</v>
      </c>
      <c r="B54" s="12" t="s">
        <v>117</v>
      </c>
      <c r="C54" s="370"/>
      <c r="D54" s="216">
        <v>24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70"/>
      <c r="D55" s="216">
        <v>600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70"/>
      <c r="D56" s="216">
        <v>59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70"/>
      <c r="D57" s="216"/>
      <c r="E57" s="220"/>
      <c r="F57" s="144"/>
    </row>
    <row r="58" spans="1:11" ht="18.75" hidden="1" customHeight="1">
      <c r="A58" s="59">
        <f>+A56+1</f>
        <v>17</v>
      </c>
      <c r="B58" s="12" t="s">
        <v>51</v>
      </c>
      <c r="C58" s="370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70"/>
      <c r="D59" s="216">
        <v>105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70"/>
      <c r="D60" s="216">
        <v>50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70"/>
      <c r="D61" s="216">
        <v>112</v>
      </c>
      <c r="E61" s="220"/>
      <c r="F61" s="144"/>
    </row>
    <row r="62" spans="1:11" ht="18.75" hidden="1" customHeight="1">
      <c r="A62" s="59">
        <f t="shared" si="2"/>
        <v>20</v>
      </c>
      <c r="B62" s="12" t="s">
        <v>44</v>
      </c>
      <c r="C62" s="370"/>
      <c r="D62" s="216"/>
      <c r="E62" s="220"/>
      <c r="F62" s="144"/>
    </row>
    <row r="63" spans="1:11" ht="18.75" hidden="1" customHeight="1">
      <c r="A63" s="59">
        <f t="shared" si="2"/>
        <v>21</v>
      </c>
      <c r="B63" s="12" t="s">
        <v>118</v>
      </c>
      <c r="C63" s="370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45</v>
      </c>
      <c r="C64" s="370"/>
      <c r="D64" s="216"/>
      <c r="E64" s="220"/>
      <c r="F64" s="144"/>
    </row>
    <row r="65" spans="1:7" ht="18.75" customHeight="1">
      <c r="A65" s="59">
        <f>+A61+1</f>
        <v>20</v>
      </c>
      <c r="B65" s="12" t="s">
        <v>61</v>
      </c>
      <c r="C65" s="370"/>
      <c r="D65" s="216">
        <v>33.93</v>
      </c>
      <c r="E65" s="220"/>
      <c r="F65" s="144"/>
    </row>
    <row r="66" spans="1:7" ht="17.25" hidden="1" customHeight="1">
      <c r="A66" s="59">
        <f t="shared" si="2"/>
        <v>21</v>
      </c>
      <c r="B66" s="12" t="s">
        <v>303</v>
      </c>
      <c r="C66" s="370"/>
      <c r="D66" s="216"/>
      <c r="E66" s="220"/>
      <c r="F66" s="144"/>
    </row>
    <row r="67" spans="1:7">
      <c r="A67" s="59">
        <f>+A65+1</f>
        <v>21</v>
      </c>
      <c r="B67" s="12" t="s">
        <v>323</v>
      </c>
      <c r="C67" s="370"/>
      <c r="D67" s="216">
        <v>90</v>
      </c>
      <c r="E67" s="220"/>
      <c r="F67" s="144"/>
    </row>
    <row r="68" spans="1:7">
      <c r="A68" s="59">
        <f t="shared" si="2"/>
        <v>22</v>
      </c>
      <c r="B68" s="12" t="s">
        <v>342</v>
      </c>
      <c r="C68" s="370"/>
      <c r="D68" s="216">
        <v>90</v>
      </c>
      <c r="E68" s="220"/>
      <c r="F68" s="144" t="s">
        <v>320</v>
      </c>
    </row>
    <row r="69" spans="1:7">
      <c r="A69" s="59">
        <v>23</v>
      </c>
      <c r="B69" s="12" t="s">
        <v>211</v>
      </c>
      <c r="C69" s="370"/>
      <c r="D69" s="216">
        <v>60</v>
      </c>
      <c r="E69" s="220"/>
      <c r="F69" s="144"/>
    </row>
    <row r="70" spans="1:7" ht="18.75" customHeight="1">
      <c r="A70" s="59">
        <f t="shared" si="2"/>
        <v>24</v>
      </c>
      <c r="B70" s="12" t="s">
        <v>210</v>
      </c>
      <c r="C70" s="370"/>
      <c r="D70" s="216">
        <v>10</v>
      </c>
      <c r="E70" s="220"/>
      <c r="F70" s="144"/>
    </row>
    <row r="71" spans="1:7" ht="18.75" customHeight="1">
      <c r="A71" s="59">
        <f t="shared" si="2"/>
        <v>25</v>
      </c>
      <c r="B71" s="12" t="s">
        <v>26</v>
      </c>
      <c r="C71" s="370"/>
      <c r="D71" s="216">
        <v>1425</v>
      </c>
      <c r="E71" s="220"/>
      <c r="F71" s="144"/>
    </row>
    <row r="72" spans="1:7" s="349" customFormat="1">
      <c r="A72" s="346">
        <f>+A71+0.1</f>
        <v>25.1</v>
      </c>
      <c r="B72" s="347" t="s">
        <v>74</v>
      </c>
      <c r="C72" s="347"/>
      <c r="D72" s="437">
        <v>1425</v>
      </c>
      <c r="E72" s="348"/>
      <c r="F72" s="350"/>
    </row>
    <row r="73" spans="1:7" ht="17.25" hidden="1" customHeight="1">
      <c r="A73" s="59">
        <f>+A71+1</f>
        <v>26</v>
      </c>
      <c r="B73" s="12" t="s">
        <v>75</v>
      </c>
      <c r="C73" s="370"/>
      <c r="D73" s="216"/>
      <c r="E73" s="220"/>
      <c r="F73" s="144"/>
    </row>
    <row r="74" spans="1:7" ht="18.75" customHeight="1">
      <c r="A74" s="59">
        <f>+A71+1</f>
        <v>26</v>
      </c>
      <c r="B74" s="12" t="s">
        <v>65</v>
      </c>
      <c r="C74" s="370"/>
      <c r="D74" s="216">
        <v>1577.65</v>
      </c>
      <c r="E74" s="220"/>
      <c r="F74" s="144"/>
    </row>
    <row r="75" spans="1:7">
      <c r="A75" s="28"/>
      <c r="B75" s="81" t="s">
        <v>29</v>
      </c>
      <c r="C75" s="372"/>
      <c r="D75" s="421">
        <f>SUM(D35,D38:D44,D48:D71,D73:D74)</f>
        <v>67993.87</v>
      </c>
      <c r="E75" s="220" t="s">
        <v>343</v>
      </c>
      <c r="F75" s="458">
        <f>+D32-D75</f>
        <v>-5.0000000046566129E-3</v>
      </c>
      <c r="G75" s="459"/>
    </row>
    <row r="76" spans="1:7" ht="37.5" customHeight="1">
      <c r="B76" s="53"/>
      <c r="C76" s="43"/>
      <c r="F76" s="144">
        <f>+F75+'[6]2025_jshtvac'!$M$168</f>
        <v>3986.4649999999874</v>
      </c>
    </row>
    <row r="77" spans="1:7" ht="26.25" hidden="1" customHeight="1">
      <c r="B77" s="199" t="s">
        <v>2</v>
      </c>
      <c r="C77" s="215"/>
      <c r="D77" s="213" t="s">
        <v>324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325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0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5.5703125" style="186" customWidth="1"/>
    <col min="3" max="3" width="28.570312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2" width="0" style="42" hidden="1" customWidth="1"/>
    <col min="13" max="16384" width="9.140625" style="42"/>
  </cols>
  <sheetData>
    <row r="1" spans="1:10" s="40" customFormat="1" ht="17.25">
      <c r="A1" s="225"/>
      <c r="B1" s="226"/>
      <c r="C1" s="411" t="s">
        <v>183</v>
      </c>
      <c r="D1" s="412">
        <f>+'Ekamut-caxs'!E1+1</f>
        <v>298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207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322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208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261</v>
      </c>
      <c r="D7" s="412">
        <f>+'Ekamut-caxs'!E7+1</f>
        <v>298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263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3" t="s">
        <v>40</v>
      </c>
      <c r="B13" s="463"/>
      <c r="C13" s="463"/>
      <c r="D13" s="463"/>
      <c r="E13" s="53"/>
      <c r="F13" s="28"/>
      <c r="G13" s="28"/>
    </row>
    <row r="14" spans="1:10" s="5" customFormat="1" ht="20.25">
      <c r="A14" s="461" t="str">
        <f>'Ekamut-caxs'!A13:E13</f>
        <v xml:space="preserve">«Երևանի հ․155 մսուր-մանկապարտեզ» ՀՈԱԿ-ի </v>
      </c>
      <c r="B14" s="461"/>
      <c r="C14" s="461"/>
      <c r="D14" s="461"/>
      <c r="E14" s="54"/>
      <c r="F14" s="3"/>
      <c r="G14" s="3"/>
    </row>
    <row r="15" spans="1:10" s="5" customFormat="1" ht="18.75" customHeight="1">
      <c r="A15" s="462" t="s">
        <v>287</v>
      </c>
      <c r="B15" s="462"/>
      <c r="C15" s="462"/>
      <c r="D15" s="462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209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4255.42</v>
      </c>
      <c r="G18" s="141" t="s">
        <v>205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4678.3</v>
      </c>
      <c r="D19" s="386"/>
      <c r="E19" s="464" t="s">
        <v>206</v>
      </c>
      <c r="F19" s="464"/>
      <c r="G19" s="139"/>
    </row>
    <row r="20" spans="1:7" s="40" customFormat="1" ht="17.25">
      <c r="A20" s="384" t="s">
        <v>10</v>
      </c>
      <c r="B20" s="385" t="s">
        <v>78</v>
      </c>
      <c r="C20" s="133">
        <f>SUM(C21:C22,C25,C29:C34)</f>
        <v>67708.864999999991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62828.2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33.93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33.93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4163.585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832.4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2191.1849999999999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3.3000000000000003</v>
      </c>
      <c r="B28" s="355" t="s">
        <v>239</v>
      </c>
      <c r="C28" s="356">
        <v>1140</v>
      </c>
      <c r="D28" s="363"/>
      <c r="E28" s="364"/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620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f>+A29+1</f>
        <v>5</v>
      </c>
      <c r="B33" s="223" t="str">
        <f>+'Ekamut-caxs'!B30</f>
        <v>Բանկի տոկոսից</v>
      </c>
      <c r="C33" s="131">
        <f>+'Ekamut-caxs'!D30</f>
        <v>63</v>
      </c>
      <c r="D33" s="219"/>
      <c r="E33" s="53"/>
      <c r="F33" s="28"/>
      <c r="G33" s="28"/>
    </row>
    <row r="34" spans="1:7" s="40" customFormat="1" ht="18" customHeight="1">
      <c r="A34" s="34">
        <f>+A33+1</f>
        <v>6</v>
      </c>
      <c r="B34" s="223" t="str">
        <f>+'Ekamut-caxs'!B31</f>
        <v>Ջրի գծով սուբսիդիայից</v>
      </c>
      <c r="C34" s="131">
        <f>+'Ekamut-caxs'!D31</f>
        <v>0.15</v>
      </c>
      <c r="D34" s="219"/>
      <c r="E34" s="53" t="s">
        <v>267</v>
      </c>
      <c r="F34" s="28"/>
      <c r="G34" s="28"/>
    </row>
    <row r="35" spans="1:7" s="40" customFormat="1" ht="17.25">
      <c r="A35" s="384" t="s">
        <v>33</v>
      </c>
      <c r="B35" s="385" t="s">
        <v>79</v>
      </c>
      <c r="C35" s="133">
        <f>C36+C79+C91</f>
        <v>68369.599999999991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66991.599999999991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47710.9</v>
      </c>
      <c r="D37" s="219"/>
      <c r="E37" s="53"/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368.4</v>
      </c>
      <c r="D38" s="363"/>
      <c r="E38" s="364"/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2917.5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9871.6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1252.5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1570.9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'!M27-'Ekamut-caxs'!D31</f>
        <v>200.35</v>
      </c>
      <c r="D43" s="219"/>
      <c r="E43" s="53">
        <f>+C43-'Komunal '!M27</f>
        <v>-0.15000000000000568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31.7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39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182.6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+'Ekamut-caxs'!B45</f>
        <v>բաժանորդային վճար</v>
      </c>
      <c r="C47" s="357">
        <f>+'Ekamut-caxs'!D45</f>
        <v>57.6</v>
      </c>
      <c r="D47" s="363"/>
      <c r="E47" s="364"/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+'Ekamut-caxs'!B46</f>
        <v>րոպեավճար</v>
      </c>
      <c r="C48" s="357">
        <f>+'Ekamut-caxs'!D46</f>
        <v>5</v>
      </c>
      <c r="D48" s="363"/>
      <c r="E48" s="364"/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+'Ekamut-caxs'!B47</f>
        <v>ինտերնետ կապ</v>
      </c>
      <c r="C49" s="357">
        <f>+'Ekamut-caxs'!D47</f>
        <v>120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f>+A46+1</f>
        <v>9</v>
      </c>
      <c r="B51" s="223" t="str">
        <f>+'Ekamut-caxs'!B49</f>
        <v>Տնտեսական ապրանքների գծով</v>
      </c>
      <c r="C51" s="132">
        <f>+'Ekamut-caxs'!D49</f>
        <v>588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111.59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1628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550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20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24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600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59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f>+A58+1</f>
        <v>17</v>
      </c>
      <c r="B61" s="223" t="str">
        <f>+'Ekamut-caxs'!B59</f>
        <v>Գնումների համակարգողի ծառայության գծով</v>
      </c>
      <c r="C61" s="132">
        <f>+'Ekamut-caxs'!D59</f>
        <v>105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50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f>+A63+1</f>
        <v>20</v>
      </c>
      <c r="B67" s="223" t="str">
        <f>+'Ekamut-caxs'!B65</f>
        <v>Վերապատրաստման գծով</v>
      </c>
      <c r="C67" s="132">
        <f>+'Ekamut-caxs'!D65</f>
        <v>33.93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21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7.25">
      <c r="A69" s="34">
        <f>+A67+1</f>
        <v>21</v>
      </c>
      <c r="B69" s="223" t="str">
        <f>+'Ekamut-caxs'!B67</f>
        <v>Միջոցառման կազմակերպման գծով</v>
      </c>
      <c r="C69" s="131">
        <f>+'Ekamut-caxs'!D67</f>
        <v>90</v>
      </c>
      <c r="D69" s="219"/>
      <c r="E69" s="53"/>
      <c r="F69" s="28"/>
      <c r="G69" s="28"/>
    </row>
    <row r="70" spans="1:7" s="40" customFormat="1" ht="17.25">
      <c r="A70" s="34">
        <f t="shared" si="2"/>
        <v>22</v>
      </c>
      <c r="B70" s="223" t="str">
        <f>+'Ekamut-caxs'!B68</f>
        <v>Ծառայությունների ձեռքբերման գծով</v>
      </c>
      <c r="C70" s="131">
        <f>+'Ekamut-caxs'!D68</f>
        <v>90</v>
      </c>
      <c r="D70" s="219"/>
      <c r="E70" s="53"/>
      <c r="F70" s="28"/>
      <c r="G70" s="28"/>
    </row>
    <row r="71" spans="1:7" s="40" customFormat="1" ht="17.25">
      <c r="A71" s="34">
        <f>+A69+1</f>
        <v>22</v>
      </c>
      <c r="B71" s="223" t="str">
        <f>+'Ekamut-caxs'!B69</f>
        <v>Դուրսգրվող գույքի վերագնահատման գծով</v>
      </c>
      <c r="C71" s="132">
        <f>+'Ekamut-caxs'!D69</f>
        <v>60</v>
      </c>
      <c r="D71" s="219"/>
      <c r="E71" s="53" t="s">
        <v>266</v>
      </c>
      <c r="F71" s="28"/>
      <c r="G71" s="28"/>
    </row>
    <row r="72" spans="1:7" s="40" customFormat="1" ht="18" customHeight="1">
      <c r="A72" s="34">
        <f t="shared" si="2"/>
        <v>23</v>
      </c>
      <c r="B72" s="223" t="str">
        <f>+'Ekamut-caxs'!B70</f>
        <v>Կրակմարիչների լիցքավորում</v>
      </c>
      <c r="C72" s="132">
        <f>+'Ekamut-caxs'!D70</f>
        <v>10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24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24.1</v>
      </c>
      <c r="B74" s="355" t="s">
        <v>35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24.200000000000003</v>
      </c>
      <c r="B75" s="355" t="s">
        <v>47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24.300000000000004</v>
      </c>
      <c r="B76" s="355" t="s">
        <v>80</v>
      </c>
      <c r="C76" s="357">
        <f>+'Ekamut-caxs'!D73</f>
        <v>0</v>
      </c>
      <c r="D76" s="363"/>
      <c r="E76" s="364"/>
      <c r="F76" s="365"/>
      <c r="G76" s="365"/>
    </row>
    <row r="77" spans="1:7" s="40" customFormat="1" ht="18" customHeight="1">
      <c r="A77" s="34">
        <f>+A72+1</f>
        <v>24</v>
      </c>
      <c r="B77" s="223" t="s">
        <v>36</v>
      </c>
      <c r="C77" s="132">
        <f>+'Deb. ev kreditor'!D59-'Deb. ev kreditor'!D55</f>
        <v>422.88000000000011</v>
      </c>
      <c r="D77" s="219"/>
      <c r="E77" s="53">
        <f>+C77-'Deb. ev kreditor'!F59</f>
        <v>0</v>
      </c>
      <c r="F77" s="28"/>
      <c r="G77" s="28"/>
    </row>
    <row r="78" spans="1:7" s="40" customFormat="1" ht="18" customHeight="1">
      <c r="A78" s="34">
        <f>+A77+1</f>
        <v>25</v>
      </c>
      <c r="B78" s="223" t="s">
        <v>81</v>
      </c>
      <c r="C78" s="131">
        <f>'Ekamut-caxs'!D74</f>
        <v>1577.65</v>
      </c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5" t="s">
        <v>57</v>
      </c>
      <c r="C79" s="133">
        <f>C80+C87</f>
        <v>1378</v>
      </c>
      <c r="D79" s="387"/>
      <c r="E79" s="456">
        <f>+C79-C28</f>
        <v>238</v>
      </c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1378</v>
      </c>
      <c r="D80" s="219"/>
      <c r="E80" s="53"/>
      <c r="F80" s="28"/>
      <c r="G80" s="28"/>
    </row>
    <row r="81" spans="1:7" s="366" customFormat="1" ht="15.75" customHeight="1">
      <c r="A81" s="354">
        <f t="shared" ref="A81:A86" si="3">+A80+0.1</f>
        <v>1.1000000000000001</v>
      </c>
      <c r="B81" s="355" t="s">
        <v>82</v>
      </c>
      <c r="C81" s="356">
        <v>550</v>
      </c>
      <c r="D81" s="363"/>
      <c r="E81" s="364"/>
      <c r="F81" s="365"/>
      <c r="G81" s="365"/>
    </row>
    <row r="82" spans="1:7" s="366" customFormat="1" ht="15.75" hidden="1" customHeight="1">
      <c r="A82" s="354">
        <f t="shared" si="3"/>
        <v>1.2000000000000002</v>
      </c>
      <c r="B82" s="355" t="s">
        <v>83</v>
      </c>
      <c r="C82" s="356"/>
      <c r="D82" s="363"/>
      <c r="E82" s="364"/>
      <c r="F82" s="365"/>
      <c r="G82" s="365"/>
    </row>
    <row r="83" spans="1:7" s="366" customFormat="1" ht="15.75" customHeight="1">
      <c r="A83" s="354">
        <v>1.2</v>
      </c>
      <c r="B83" s="355" t="s">
        <v>84</v>
      </c>
      <c r="C83" s="356">
        <f>590+238</f>
        <v>828</v>
      </c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1.3</v>
      </c>
      <c r="B84" s="355" t="s">
        <v>62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1.4000000000000001</v>
      </c>
      <c r="B85" s="355" t="s">
        <v>63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1.5000000000000002</v>
      </c>
      <c r="B86" s="355"/>
      <c r="C86" s="356"/>
      <c r="D86" s="363"/>
      <c r="E86" s="364" t="s">
        <v>269</v>
      </c>
      <c r="F86" s="365"/>
      <c r="G86" s="365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59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58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 hidden="1">
      <c r="A91" s="27" t="s">
        <v>55</v>
      </c>
      <c r="B91" s="385" t="s">
        <v>139</v>
      </c>
      <c r="C91" s="133">
        <f>SUM(C92:C93)</f>
        <v>0</v>
      </c>
      <c r="D91" s="387"/>
      <c r="E91" s="57"/>
      <c r="F91" s="50"/>
      <c r="G91" s="50"/>
    </row>
    <row r="92" spans="1:7" s="40" customFormat="1" ht="18" hidden="1" customHeight="1">
      <c r="A92" s="34">
        <v>1</v>
      </c>
      <c r="B92" s="223" t="s">
        <v>14</v>
      </c>
      <c r="C92" s="131"/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37</v>
      </c>
      <c r="B94" s="385" t="s">
        <v>38</v>
      </c>
      <c r="C94" s="133">
        <f>C19+C20-C35</f>
        <v>4017.5650000000023</v>
      </c>
      <c r="D94" s="219" t="s">
        <v>343</v>
      </c>
      <c r="E94" s="464" t="s">
        <v>184</v>
      </c>
      <c r="F94" s="464"/>
      <c r="G94" s="140"/>
    </row>
    <row r="95" spans="1:7" s="41" customFormat="1" ht="30" customHeight="1">
      <c r="A95" s="388"/>
      <c r="B95" s="389"/>
      <c r="E95" s="394">
        <v>0</v>
      </c>
      <c r="F95" s="50"/>
      <c r="G95" s="50"/>
    </row>
    <row r="96" spans="1:7" s="5" customFormat="1" ht="17.25" hidden="1">
      <c r="B96" s="390" t="s">
        <v>2</v>
      </c>
      <c r="C96" s="217" t="str">
        <f>+'Ekamut-caxs'!D77</f>
        <v>Լիանա Զաքարյան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+'Ekamut-caxs'!D79</f>
        <v>Գոհարիկ Աբրահամյան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22.9" customHeight="1">
      <c r="B101" s="393" t="s">
        <v>200</v>
      </c>
      <c r="D101" s="232" t="s">
        <v>215</v>
      </c>
    </row>
    <row r="102" spans="1:7" ht="113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58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2" zoomScaleSheetLayoutView="100" workbookViewId="0">
      <selection activeCell="F62" sqref="F62"/>
    </sheetView>
  </sheetViews>
  <sheetFormatPr defaultColWidth="9.140625" defaultRowHeight="13.5"/>
  <cols>
    <col min="1" max="1" width="5.570312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5" t="s">
        <v>52</v>
      </c>
      <c r="B1" s="465"/>
      <c r="C1" s="465"/>
      <c r="D1" s="465"/>
      <c r="E1" s="465"/>
      <c r="F1" s="465"/>
    </row>
    <row r="2" spans="1:18" s="13" customFormat="1" ht="20.25">
      <c r="A2" s="461" t="str">
        <f>+'Ekamut-caxs'!A13:D13</f>
        <v xml:space="preserve">«Երևանի հ․155 մսուր-մանկապարտեզ» ՀՈԱԿ-ի </v>
      </c>
      <c r="B2" s="461"/>
      <c r="C2" s="461"/>
      <c r="D2" s="461"/>
      <c r="E2" s="461"/>
      <c r="F2" s="461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8" t="s">
        <v>288</v>
      </c>
      <c r="B3" s="468"/>
      <c r="C3" s="468"/>
      <c r="D3" s="468"/>
      <c r="E3" s="468"/>
      <c r="F3" s="468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1" t="s">
        <v>133</v>
      </c>
      <c r="C6" s="173">
        <f>SUM(C7:C8,C11,C14:C17,C20:C21)</f>
        <v>67439.8</v>
      </c>
      <c r="D6" s="142">
        <f>SUM(D7:D8,D11,D14:D17,D20:D21)</f>
        <v>69025.179999999993</v>
      </c>
      <c r="E6" s="142">
        <f t="shared" ref="E6:E63" si="0">D6-C6</f>
        <v>1585.3799999999901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60948.6</v>
      </c>
      <c r="D7" s="135">
        <f>+'Ekamut-caxs'!D17</f>
        <v>62828.2</v>
      </c>
      <c r="E7" s="135">
        <f t="shared" si="0"/>
        <v>1879.5999999999985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33.93</v>
      </c>
      <c r="E8" s="135">
        <f t="shared" si="0"/>
        <v>-14.07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>
        <f>'Ekamut-caxs'!D18</f>
        <v>33.93</v>
      </c>
      <c r="E9" s="135">
        <f t="shared" si="0"/>
        <v>-14.07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4054.9</v>
      </c>
      <c r="D11" s="135">
        <f>SUM(D12:D13)</f>
        <v>4054.9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602.4</v>
      </c>
      <c r="D12" s="125">
        <v>602.4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3452.5</v>
      </c>
      <c r="D13" s="125">
        <v>3452.5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700</v>
      </c>
      <c r="D14" s="135">
        <f>+'Ekamut-caxs'!D24</f>
        <v>620</v>
      </c>
      <c r="E14" s="135">
        <f t="shared" si="0"/>
        <v>-80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>+A14+1</f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1653</v>
      </c>
      <c r="D17" s="137">
        <f>SUM(D18:D19)</f>
        <v>1425</v>
      </c>
      <c r="E17" s="135">
        <f t="shared" si="0"/>
        <v>-228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5</v>
      </c>
      <c r="B18" s="403" t="str">
        <f>+'Ekamut-caxs'!B28</f>
        <v xml:space="preserve">ոչ ընթացիկ </v>
      </c>
      <c r="C18" s="125">
        <v>1653</v>
      </c>
      <c r="D18" s="126">
        <f>+'Ekamut-caxs'!D28</f>
        <v>1425</v>
      </c>
      <c r="E18" s="126">
        <f t="shared" si="0"/>
        <v>-228</v>
      </c>
      <c r="F18" s="125"/>
    </row>
    <row r="19" spans="1:18" ht="16.5" hidden="1">
      <c r="A19" s="34">
        <f t="shared" si="1"/>
        <v>6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>+A18+1</f>
        <v>6</v>
      </c>
      <c r="B20" s="174" t="str">
        <f>+'Ekamut-caxs'!B30</f>
        <v>Բանկի տոկոսից</v>
      </c>
      <c r="C20" s="136">
        <v>30</v>
      </c>
      <c r="D20" s="134">
        <f>+'Ekamut-caxs'!D30</f>
        <v>63</v>
      </c>
      <c r="E20" s="134">
        <f t="shared" si="0"/>
        <v>33</v>
      </c>
      <c r="F20" s="125"/>
    </row>
    <row r="21" spans="1:18" s="31" customFormat="1" ht="17.25">
      <c r="A21" s="34">
        <f t="shared" si="1"/>
        <v>7</v>
      </c>
      <c r="B21" s="174" t="str">
        <f>+'Ekamut-caxs'!B31</f>
        <v>Ջրի գծով սուբսիդիայից</v>
      </c>
      <c r="C21" s="136">
        <v>5.3</v>
      </c>
      <c r="D21" s="134">
        <f>+'Ekamut-caxs'!D31</f>
        <v>0.15</v>
      </c>
      <c r="E21" s="134">
        <f>D21-C21</f>
        <v>-5.1499999999999995</v>
      </c>
      <c r="F21" s="134"/>
      <c r="G21" s="31" t="s">
        <v>305</v>
      </c>
    </row>
    <row r="22" spans="1:18" s="13" customFormat="1" ht="17.25">
      <c r="A22" s="35" t="s">
        <v>10</v>
      </c>
      <c r="B22" s="431" t="s">
        <v>134</v>
      </c>
      <c r="C22" s="428">
        <f>SUM(C23,C26:C32,C36:C59,C61:C62)</f>
        <v>67439.799999999988</v>
      </c>
      <c r="D22" s="143">
        <f>SUM(D23,D26:D32,D36:D59,D61:D62)</f>
        <v>67993.87</v>
      </c>
      <c r="E22" s="142">
        <f t="shared" si="0"/>
        <v>554.07000000000698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46785.4</v>
      </c>
      <c r="D23" s="137">
        <f>+'Ekamut-caxs'!D35</f>
        <v>47710.9</v>
      </c>
      <c r="E23" s="135">
        <f t="shared" si="0"/>
        <v>925.5</v>
      </c>
      <c r="F23" s="452" t="s">
        <v>330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337.4</v>
      </c>
      <c r="D24" s="138">
        <v>368.4</v>
      </c>
      <c r="E24" s="126">
        <f>D24-C24</f>
        <v>31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2917.5</v>
      </c>
      <c r="E25" s="127">
        <f>D25-C25</f>
        <v>2917.5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11612.2</v>
      </c>
      <c r="D26" s="137">
        <f>+'Ekamut-caxs'!D38</f>
        <v>9871.6</v>
      </c>
      <c r="E26" s="135">
        <f t="shared" si="0"/>
        <v>-1740.6000000000004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1231.8</v>
      </c>
      <c r="D27" s="137">
        <f>+'Ekamut-caxs'!D39</f>
        <v>1252.5</v>
      </c>
      <c r="E27" s="135">
        <f t="shared" si="0"/>
        <v>20.700000000000045</v>
      </c>
      <c r="F27" s="452" t="s">
        <v>331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1524.9</v>
      </c>
      <c r="D28" s="137">
        <f>+'Ekamut-caxs'!D40</f>
        <v>1570.9</v>
      </c>
      <c r="E28" s="135">
        <f t="shared" si="0"/>
        <v>46</v>
      </c>
      <c r="F28" s="452" t="s">
        <v>331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197.2</v>
      </c>
      <c r="D29" s="137">
        <f>+'Ekamut-caxs'!D41</f>
        <v>200.5</v>
      </c>
      <c r="E29" s="135">
        <f t="shared" si="0"/>
        <v>3.3000000000000114</v>
      </c>
      <c r="F29" s="452" t="s">
        <v>331</v>
      </c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31.7</v>
      </c>
      <c r="D30" s="137">
        <f>+'Ekamut-caxs'!D42</f>
        <v>31.7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39</v>
      </c>
      <c r="D31" s="137">
        <f>+'Ekamut-caxs'!D43</f>
        <v>39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182.6</v>
      </c>
      <c r="D32" s="137">
        <f>SUM(D33:D35)</f>
        <v>182.6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3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3" t="str">
        <f>+'Ekamut-caxs'!B46</f>
        <v>րոպեավճար</v>
      </c>
      <c r="C34" s="125">
        <v>5</v>
      </c>
      <c r="D34" s="138">
        <f>+'Ekamut-caxs'!D46</f>
        <v>5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3" t="str">
        <f>+'Ekamut-caxs'!B47</f>
        <v>ինտերնետ կապ</v>
      </c>
      <c r="C35" s="125">
        <v>120</v>
      </c>
      <c r="D35" s="138">
        <f>+'Ekamut-caxs'!D47</f>
        <v>120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588</v>
      </c>
      <c r="D37" s="137">
        <f>+'Ekamut-caxs'!D49</f>
        <v>588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111.6</v>
      </c>
      <c r="D38" s="137">
        <f>+'Ekamut-caxs'!D50</f>
        <v>111.59</v>
      </c>
      <c r="E38" s="135">
        <f t="shared" si="0"/>
        <v>-9.9999999999909051E-3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44.25" customHeight="1">
      <c r="A39" s="34">
        <f t="shared" si="4"/>
        <v>12</v>
      </c>
      <c r="B39" s="223" t="str">
        <f>+'Ekamut-caxs'!B51</f>
        <v>Փոքրարժեք կամ արագամաշ առարկաների գծով</v>
      </c>
      <c r="C39" s="136">
        <v>320</v>
      </c>
      <c r="D39" s="137">
        <f>+'Ekamut-caxs'!D51</f>
        <v>1628</v>
      </c>
      <c r="E39" s="135">
        <f t="shared" si="0"/>
        <v>1308</v>
      </c>
      <c r="F39" s="453" t="s">
        <v>337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370</v>
      </c>
      <c r="D40" s="137">
        <f>+'Ekamut-caxs'!D52</f>
        <v>550</v>
      </c>
      <c r="E40" s="135">
        <f t="shared" si="0"/>
        <v>180</v>
      </c>
      <c r="F40" s="453" t="s">
        <v>333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20</v>
      </c>
      <c r="D41" s="137">
        <f>+'Ekamut-caxs'!D53</f>
        <v>20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32</v>
      </c>
      <c r="D42" s="137">
        <f>+'Ekamut-caxs'!D54</f>
        <v>24</v>
      </c>
      <c r="E42" s="135">
        <f t="shared" si="0"/>
        <v>-8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27">
      <c r="A43" s="34">
        <f t="shared" si="4"/>
        <v>16</v>
      </c>
      <c r="B43" s="174" t="str">
        <f>+'Ekamut-caxs'!B55</f>
        <v>Ընթացիկ վերանորոգման գծով</v>
      </c>
      <c r="C43" s="134">
        <v>350</v>
      </c>
      <c r="D43" s="137">
        <f>+'Ekamut-caxs'!D55</f>
        <v>600</v>
      </c>
      <c r="E43" s="135">
        <f t="shared" si="0"/>
        <v>250</v>
      </c>
      <c r="F43" s="453" t="s">
        <v>336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59</v>
      </c>
      <c r="D44" s="137">
        <f>+'Ekamut-caxs'!D56</f>
        <v>59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>+A44+1</f>
        <v>18</v>
      </c>
      <c r="B47" s="174" t="str">
        <f>+'Ekamut-caxs'!B59</f>
        <v>Գնումների համակարգողի ծառայության գծով</v>
      </c>
      <c r="C47" s="136">
        <v>105</v>
      </c>
      <c r="D47" s="137">
        <f>+'Ekamut-caxs'!D59</f>
        <v>105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19</v>
      </c>
      <c r="B48" s="174" t="str">
        <f>+'Ekamut-caxs'!B60</f>
        <v>Համակարգիչների տեխնիկական սպասարկման գծով</v>
      </c>
      <c r="C48" s="136">
        <v>100</v>
      </c>
      <c r="D48" s="137">
        <f>+'Ekamut-caxs'!D60</f>
        <v>50</v>
      </c>
      <c r="E48" s="135">
        <f t="shared" si="0"/>
        <v>-50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20</v>
      </c>
      <c r="B49" s="174" t="str">
        <f>+'Ekamut-caxs'!B61</f>
        <v>Համակարգչային ծրագրի և կայքի սպասարկման գծով</v>
      </c>
      <c r="C49" s="134">
        <v>117</v>
      </c>
      <c r="D49" s="137">
        <f>+'Ekamut-caxs'!D61</f>
        <v>112</v>
      </c>
      <c r="E49" s="135">
        <f t="shared" si="0"/>
        <v>-5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21</v>
      </c>
      <c r="B50" s="174" t="str">
        <f>+'Ekamut-caxs'!B62</f>
        <v>էլ․ստորագրության գծով</v>
      </c>
      <c r="C50" s="134">
        <v>6</v>
      </c>
      <c r="D50" s="137">
        <f>+'Ekamut-caxs'!D62</f>
        <v>0</v>
      </c>
      <c r="E50" s="135">
        <f t="shared" ref="E50:E62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22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23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>+A50+1</f>
        <v>22</v>
      </c>
      <c r="B53" s="174" t="str">
        <f>+'Ekamut-caxs'!B65</f>
        <v>Վերապատրաստման գծով</v>
      </c>
      <c r="C53" s="134">
        <v>48</v>
      </c>
      <c r="D53" s="137">
        <f>+'Ekamut-caxs'!D65</f>
        <v>33.93</v>
      </c>
      <c r="E53" s="135">
        <f t="shared" si="5"/>
        <v>-14.07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23</v>
      </c>
      <c r="B54" s="174" t="str">
        <f>+'Ekamut-caxs'!B66</f>
        <v>Ծառերի էտման գծով</v>
      </c>
      <c r="C54" s="134">
        <v>300</v>
      </c>
      <c r="D54" s="137">
        <f>+'Ekamut-caxs'!D66</f>
        <v>0</v>
      </c>
      <c r="E54" s="135">
        <f t="shared" si="5"/>
        <v>-300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24</v>
      </c>
      <c r="B55" s="174" t="str">
        <f>+'Ekamut-caxs'!B67</f>
        <v>Միջոցառման կազմակերպման գծով</v>
      </c>
      <c r="C55" s="134">
        <v>100</v>
      </c>
      <c r="D55" s="136">
        <f>+'Ekamut-caxs'!D67</f>
        <v>90</v>
      </c>
      <c r="E55" s="134">
        <f t="shared" si="5"/>
        <v>-10</v>
      </c>
      <c r="F55" s="134"/>
    </row>
    <row r="56" spans="1:18" s="31" customFormat="1" ht="17.25">
      <c r="A56" s="34">
        <f t="shared" si="4"/>
        <v>25</v>
      </c>
      <c r="B56" s="174" t="str">
        <f>+'Ekamut-caxs'!B68</f>
        <v>Ծառայությունների ձեռքբերման գծով</v>
      </c>
      <c r="C56" s="134"/>
      <c r="D56" s="136">
        <f>+'Ekamut-caxs'!D68</f>
        <v>90</v>
      </c>
      <c r="E56" s="134">
        <f t="shared" si="5"/>
        <v>90</v>
      </c>
      <c r="F56" s="450" t="s">
        <v>329</v>
      </c>
      <c r="G56" s="31" t="s">
        <v>321</v>
      </c>
    </row>
    <row r="57" spans="1:18" s="31" customFormat="1" ht="17.25">
      <c r="A57" s="34">
        <f>+A55+1</f>
        <v>25</v>
      </c>
      <c r="B57" s="174" t="str">
        <f>+'Ekamut-caxs'!B69</f>
        <v>Դուրսգրվող գույքի վերագնահատման գծով</v>
      </c>
      <c r="C57" s="134">
        <v>60</v>
      </c>
      <c r="D57" s="136">
        <f>+'Ekamut-caxs'!D69</f>
        <v>60</v>
      </c>
      <c r="E57" s="134">
        <f>D57-C57</f>
        <v>0</v>
      </c>
      <c r="F57" s="229"/>
    </row>
    <row r="58" spans="1:18" s="31" customFormat="1" ht="17.25">
      <c r="A58" s="34">
        <f t="shared" si="4"/>
        <v>26</v>
      </c>
      <c r="B58" s="174" t="str">
        <f>+'Ekamut-caxs'!B70</f>
        <v>Կրակմարիչների լիցքավորում</v>
      </c>
      <c r="C58" s="134">
        <v>80</v>
      </c>
      <c r="D58" s="136">
        <f>+'Ekamut-caxs'!D70</f>
        <v>10</v>
      </c>
      <c r="E58" s="134">
        <f>D58-C58</f>
        <v>-70</v>
      </c>
      <c r="F58" s="134"/>
    </row>
    <row r="59" spans="1:18" s="32" customFormat="1" ht="17.25">
      <c r="A59" s="34">
        <f t="shared" si="4"/>
        <v>27</v>
      </c>
      <c r="B59" s="174" t="str">
        <f>+'Ekamut-caxs'!B71</f>
        <v>Հիմնական միջոցների մաշվածության գծով, որից՝</v>
      </c>
      <c r="C59" s="134">
        <f>C60</f>
        <v>1653</v>
      </c>
      <c r="D59" s="137">
        <f>+'Ekamut-caxs'!D71</f>
        <v>1425</v>
      </c>
      <c r="E59" s="135">
        <f t="shared" si="5"/>
        <v>-228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27.1</v>
      </c>
      <c r="B60" s="403" t="str">
        <f>+'Ekamut-caxs'!B72</f>
        <v>պայմանով (անհատույց) ստացված</v>
      </c>
      <c r="C60" s="127">
        <v>1653</v>
      </c>
      <c r="D60" s="138">
        <f>+'Ekamut-caxs'!D72</f>
        <v>1425</v>
      </c>
      <c r="E60" s="126">
        <f t="shared" si="5"/>
        <v>-228</v>
      </c>
      <c r="F60" s="127"/>
      <c r="G60" s="77"/>
    </row>
    <row r="61" spans="1:18" s="32" customFormat="1" ht="17.25" hidden="1">
      <c r="A61" s="34">
        <f>+A59+1</f>
        <v>28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454">
        <f>+A59+1</f>
        <v>28</v>
      </c>
      <c r="B62" s="174" t="str">
        <f>+'Ekamut-caxs'!B74</f>
        <v>Այլ ծախսերի գծով</v>
      </c>
      <c r="C62" s="134">
        <v>1415.4</v>
      </c>
      <c r="D62" s="137">
        <f>+'Ekamut-caxs'!D74</f>
        <v>1577.65</v>
      </c>
      <c r="E62" s="135">
        <f t="shared" si="5"/>
        <v>162.25</v>
      </c>
      <c r="F62" s="450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2" t="s">
        <v>76</v>
      </c>
      <c r="C63" s="173">
        <f>C6-C22</f>
        <v>0</v>
      </c>
      <c r="D63" s="142">
        <f>D6-D22</f>
        <v>1031.3099999999977</v>
      </c>
      <c r="E63" s="142">
        <f t="shared" si="0"/>
        <v>1031.3099999999977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2" t="s">
        <v>2</v>
      </c>
      <c r="C65" s="64"/>
      <c r="D65" s="467" t="str">
        <f>+'Ekamut-caxs'!D77</f>
        <v>Լիանա Զաքարյան</v>
      </c>
      <c r="E65" s="467"/>
      <c r="F65" s="63"/>
    </row>
    <row r="66" spans="1:6" s="10" customFormat="1" ht="9.75" customHeight="1">
      <c r="A66" s="58"/>
      <c r="B66" s="423"/>
      <c r="C66" s="87"/>
      <c r="D66" s="466" t="s">
        <v>5</v>
      </c>
      <c r="E66" s="466"/>
      <c r="F66" s="406"/>
    </row>
    <row r="67" spans="1:6" s="10" customFormat="1" ht="24.75" customHeight="1">
      <c r="A67" s="58"/>
      <c r="B67" s="422" t="s">
        <v>6</v>
      </c>
      <c r="C67" s="64"/>
      <c r="D67" s="467" t="str">
        <f>+'Ekamut-caxs'!D79</f>
        <v>Գոհարիկ Աբրահամյան</v>
      </c>
      <c r="E67" s="467"/>
      <c r="F67" s="63"/>
    </row>
    <row r="68" spans="1:6" s="10" customFormat="1" ht="11.25" customHeight="1">
      <c r="A68" s="58"/>
      <c r="B68" s="85"/>
      <c r="C68" s="87"/>
      <c r="D68" s="466" t="s">
        <v>5</v>
      </c>
      <c r="E68" s="466"/>
      <c r="F68" s="406"/>
    </row>
    <row r="69" spans="1:6" s="10" customFormat="1">
      <c r="A69" s="58"/>
      <c r="B69" s="42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2" zoomScaleSheetLayoutView="100" workbookViewId="0">
      <selection activeCell="F62" sqref="F62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5" t="s">
        <v>77</v>
      </c>
      <c r="B1" s="465"/>
      <c r="C1" s="465"/>
      <c r="D1" s="465"/>
      <c r="E1" s="465"/>
      <c r="F1" s="465"/>
    </row>
    <row r="2" spans="1:20" s="13" customFormat="1" ht="20.25">
      <c r="A2" s="461" t="str">
        <f>+'Ekamut-caxs'!A13:D13</f>
        <v xml:space="preserve">«Երևանի հ․155 մսուր-մանկապարտեզ» ՀՈԱԿ-ի </v>
      </c>
      <c r="B2" s="461"/>
      <c r="C2" s="461"/>
      <c r="D2" s="461"/>
      <c r="E2" s="461"/>
      <c r="F2" s="461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21" customHeight="1">
      <c r="A3" s="468" t="s">
        <v>289</v>
      </c>
      <c r="B3" s="468"/>
      <c r="C3" s="468"/>
      <c r="D3" s="468"/>
      <c r="E3" s="468"/>
      <c r="F3" s="468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4678.3</v>
      </c>
      <c r="D6" s="128">
        <f>+C6</f>
        <v>4678.3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66921.5</v>
      </c>
      <c r="D7" s="133">
        <f>SUM(D8:D9,D12,D16:D21)</f>
        <v>67708.864999999991</v>
      </c>
      <c r="E7" s="133">
        <f>D7-C7</f>
        <v>787.36499999999069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60948.6</v>
      </c>
      <c r="D8" s="132">
        <f>+'Dramakan hosqer'!C21</f>
        <v>62828.2</v>
      </c>
      <c r="E8" s="132">
        <f>D8-C8</f>
        <v>1879.5999999999985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48</v>
      </c>
      <c r="D9" s="132">
        <f>SUM(D10:D11)</f>
        <v>33.93</v>
      </c>
      <c r="E9" s="132">
        <f t="shared" ref="E9:E16" si="1">D9-C9</f>
        <v>-14.07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48</v>
      </c>
      <c r="D10" s="357">
        <f>+'Dramakan hosqer'!C23</f>
        <v>33.93</v>
      </c>
      <c r="E10" s="358">
        <f t="shared" si="1"/>
        <v>-14.07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hidden="1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5194.8999999999996</v>
      </c>
      <c r="D12" s="132">
        <f>SUM(D13:D15)</f>
        <v>4163.585</v>
      </c>
      <c r="E12" s="132">
        <f t="shared" si="1"/>
        <v>-1031.3149999999996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>
        <v>602.4</v>
      </c>
      <c r="D13" s="357">
        <f>+'Dramakan hosqer'!C26</f>
        <v>832.4</v>
      </c>
      <c r="E13" s="358">
        <f t="shared" si="1"/>
        <v>230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3452.5</v>
      </c>
      <c r="D14" s="357">
        <f>+'Dramakan hosqer'!C27</f>
        <v>2191.1849999999999</v>
      </c>
      <c r="E14" s="358">
        <f t="shared" si="1"/>
        <v>-1261.3150000000001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>
        <v>1140</v>
      </c>
      <c r="D15" s="357">
        <f>+'Dramakan hosqer'!C28</f>
        <v>1140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700</v>
      </c>
      <c r="D16" s="132">
        <f>+'Dramakan hosqer'!C29</f>
        <v>620</v>
      </c>
      <c r="E16" s="132">
        <f t="shared" si="1"/>
        <v>-80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30</v>
      </c>
      <c r="D20" s="132">
        <f>+'Dramakan hosqer'!C33</f>
        <v>63</v>
      </c>
      <c r="E20" s="132">
        <f>D20-C20</f>
        <v>33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Ջրի գծով սուբսիդիայից</v>
      </c>
      <c r="C21" s="131"/>
      <c r="D21" s="132">
        <f>+'Dramakan hosqer'!C34</f>
        <v>0.15</v>
      </c>
      <c r="E21" s="132">
        <f>D21-C21</f>
        <v>0.15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65928.850000000006</v>
      </c>
      <c r="D22" s="133">
        <f>+D23+D66+D78</f>
        <v>68369.599999999991</v>
      </c>
      <c r="E22" s="133">
        <f t="shared" si="0"/>
        <v>2440.7499999999854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64788.85</v>
      </c>
      <c r="D23" s="133">
        <f>SUM(D24,D27:D33,D37:D60,D64:D65)</f>
        <v>66991.599999999991</v>
      </c>
      <c r="E23" s="133">
        <f t="shared" si="0"/>
        <v>2202.7499999999927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46785.4</v>
      </c>
      <c r="D24" s="132">
        <f>+'Dramakan hosqer'!C37</f>
        <v>47710.9</v>
      </c>
      <c r="E24" s="132">
        <f t="shared" si="0"/>
        <v>925.5</v>
      </c>
      <c r="F24" s="452" t="s">
        <v>330</v>
      </c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>
        <v>368.1</v>
      </c>
      <c r="D25" s="357">
        <f>+'Dramakan hosqer'!C38</f>
        <v>368.4</v>
      </c>
      <c r="E25" s="358">
        <f t="shared" si="0"/>
        <v>0.29999999999995453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2917.5</v>
      </c>
      <c r="E26" s="358">
        <f t="shared" si="0"/>
        <v>2917.5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11612.2</v>
      </c>
      <c r="D27" s="132">
        <f>+'Dramakan hosqer'!C40</f>
        <v>9871.6</v>
      </c>
      <c r="E27" s="132">
        <f t="shared" si="0"/>
        <v>-1740.6000000000004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1231.75</v>
      </c>
      <c r="D28" s="132">
        <f>+'Dramakan hosqer'!C41</f>
        <v>1252.5</v>
      </c>
      <c r="E28" s="132">
        <f t="shared" si="0"/>
        <v>20.75</v>
      </c>
      <c r="F28" s="451" t="s">
        <v>331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1524.94</v>
      </c>
      <c r="D29" s="132">
        <f>+'Dramakan hosqer'!C42</f>
        <v>1570.9</v>
      </c>
      <c r="E29" s="132">
        <f t="shared" si="0"/>
        <v>45.960000000000036</v>
      </c>
      <c r="F29" s="451" t="s">
        <v>331</v>
      </c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191.78</v>
      </c>
      <c r="D30" s="132">
        <f>+'Dramakan hosqer'!C43</f>
        <v>200.35</v>
      </c>
      <c r="E30" s="132">
        <f t="shared" si="0"/>
        <v>8.5699999999999932</v>
      </c>
      <c r="F30" s="451" t="s">
        <v>331</v>
      </c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31.7</v>
      </c>
      <c r="D31" s="132">
        <f>+'Dramakan hosqer'!C44</f>
        <v>31.7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39</v>
      </c>
      <c r="D32" s="132">
        <f>+'Dramakan hosqer'!C45</f>
        <v>39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182.6</v>
      </c>
      <c r="D33" s="132">
        <f>SUM(D34:D36)</f>
        <v>182.6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57.6</v>
      </c>
      <c r="D34" s="357">
        <f>+'Dramakan hosqer'!C47</f>
        <v>57.6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>
        <v>5</v>
      </c>
      <c r="D35" s="357">
        <f>+'Dramakan hosqer'!C48</f>
        <v>5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120</v>
      </c>
      <c r="D36" s="357">
        <f>+'Dramakan hosqer'!C49</f>
        <v>120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+A33+1</f>
        <v>9</v>
      </c>
      <c r="B38" s="223" t="str">
        <f>+'Dramakan hosqer'!B51</f>
        <v>Տնտեսական ապրանքների գծով</v>
      </c>
      <c r="C38" s="131">
        <v>588</v>
      </c>
      <c r="D38" s="132">
        <f>+'Dramakan hosqer'!C51</f>
        <v>588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111.63</v>
      </c>
      <c r="D39" s="132">
        <f>+'Dramakan hosqer'!C52</f>
        <v>111.59</v>
      </c>
      <c r="E39" s="132">
        <f t="shared" si="0"/>
        <v>-3.9999999999992042E-2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4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320</v>
      </c>
      <c r="D40" s="132">
        <f>+'Dramakan hosqer'!C53</f>
        <v>1628</v>
      </c>
      <c r="E40" s="132">
        <f t="shared" si="0"/>
        <v>1308</v>
      </c>
      <c r="F40" s="453" t="s">
        <v>332</v>
      </c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370</v>
      </c>
      <c r="D41" s="132">
        <f>+'Dramakan hosqer'!C54</f>
        <v>550</v>
      </c>
      <c r="E41" s="132">
        <f t="shared" si="0"/>
        <v>180</v>
      </c>
      <c r="F41" s="453" t="s">
        <v>333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20</v>
      </c>
      <c r="D42" s="132">
        <f>+'Dramakan hosqer'!C55</f>
        <v>20</v>
      </c>
      <c r="E42" s="132">
        <f t="shared" si="0"/>
        <v>0</v>
      </c>
      <c r="F42" s="125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32</v>
      </c>
      <c r="D43" s="132">
        <f>+'Dramakan hosqer'!C56</f>
        <v>24</v>
      </c>
      <c r="E43" s="132">
        <f t="shared" si="0"/>
        <v>-8</v>
      </c>
      <c r="F43" s="125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29.2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350</v>
      </c>
      <c r="D44" s="132">
        <f>+'Dramakan hosqer'!C57</f>
        <v>600</v>
      </c>
      <c r="E44" s="132">
        <f t="shared" si="0"/>
        <v>250</v>
      </c>
      <c r="F44" s="453" t="s">
        <v>334</v>
      </c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59</v>
      </c>
      <c r="D45" s="132">
        <f>+'Dramakan hosqer'!C58</f>
        <v>59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f>+A45+1</f>
        <v>17</v>
      </c>
      <c r="B48" s="223" t="str">
        <f>+'Dramakan hosqer'!B61</f>
        <v>Գնումների համակարգողի ծառայության գծով</v>
      </c>
      <c r="C48" s="131">
        <v>105</v>
      </c>
      <c r="D48" s="132">
        <f>+'Dramakan hosqer'!C61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100</v>
      </c>
      <c r="D49" s="132">
        <f>+'Dramakan hosqer'!C62</f>
        <v>50</v>
      </c>
      <c r="E49" s="132">
        <f t="shared" si="0"/>
        <v>-50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112</v>
      </c>
      <c r="E50" s="132">
        <f t="shared" si="0"/>
        <v>-5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hidden="1" customHeight="1">
      <c r="A51" s="34">
        <f t="shared" si="5"/>
        <v>20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>+A50+1</f>
        <v>20</v>
      </c>
      <c r="B54" s="223" t="str">
        <f>+'Dramakan hosqer'!B67</f>
        <v>Վերապատրաստման գծով</v>
      </c>
      <c r="C54" s="131">
        <v>48</v>
      </c>
      <c r="D54" s="132">
        <f>+'Dramakan hosqer'!C67</f>
        <v>33.93</v>
      </c>
      <c r="E54" s="132">
        <f t="shared" si="0"/>
        <v>-14.07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21</v>
      </c>
      <c r="B55" s="223" t="str">
        <f>+'Dramakan hosqer'!B68</f>
        <v>Ծառերի էտման գծով</v>
      </c>
      <c r="C55" s="131">
        <v>300</v>
      </c>
      <c r="D55" s="132">
        <f>+'Dramakan hosqer'!C68</f>
        <v>0</v>
      </c>
      <c r="E55" s="132">
        <f t="shared" si="0"/>
        <v>-300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7.25">
      <c r="A56" s="34">
        <f t="shared" si="5"/>
        <v>22</v>
      </c>
      <c r="B56" s="223" t="str">
        <f>+'Dramakan hosqer'!B69</f>
        <v>Միջոցառման կազմակերպման գծով</v>
      </c>
      <c r="C56" s="131">
        <v>100</v>
      </c>
      <c r="D56" s="131">
        <f>+'Dramakan hosqer'!C69</f>
        <v>90</v>
      </c>
      <c r="E56" s="131">
        <f t="shared" si="0"/>
        <v>-10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7.25">
      <c r="A57" s="34">
        <f t="shared" si="5"/>
        <v>23</v>
      </c>
      <c r="B57" s="223" t="str">
        <f>+'Dramakan hosqer'!B70</f>
        <v>Ծառայությունների ձեռքբերման գծով</v>
      </c>
      <c r="C57" s="131"/>
      <c r="D57" s="131">
        <f>+'Dramakan hosqer'!C70</f>
        <v>90</v>
      </c>
      <c r="E57" s="131">
        <f t="shared" si="0"/>
        <v>90</v>
      </c>
      <c r="F57" s="450" t="s">
        <v>329</v>
      </c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7.25">
      <c r="A58" s="34">
        <f>+A56+1</f>
        <v>23</v>
      </c>
      <c r="B58" s="223" t="str">
        <f>+'Dramakan hosqer'!B71</f>
        <v>Դուրսգրվող գույքի վերագնահատման գծով</v>
      </c>
      <c r="C58" s="131">
        <v>60</v>
      </c>
      <c r="D58" s="132">
        <f>+'Dramakan hosqer'!C71</f>
        <v>60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24</v>
      </c>
      <c r="B59" s="223" t="str">
        <f>+'Dramakan hosqer'!B72</f>
        <v>Կրակմարիչների լիցքավորում</v>
      </c>
      <c r="C59" s="131">
        <v>80</v>
      </c>
      <c r="D59" s="132">
        <f>+'Dramakan hosqer'!C72</f>
        <v>10</v>
      </c>
      <c r="E59" s="132">
        <f>D59-C59</f>
        <v>-70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25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hidden="1" customHeight="1">
      <c r="A61" s="354">
        <f>+A60+0.1</f>
        <v>25.1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hidden="1" customHeight="1">
      <c r="A62" s="354">
        <f t="shared" ref="A62:A63" si="6">+A61+0.1</f>
        <v>25.200000000000003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hidden="1" customHeight="1">
      <c r="A63" s="354">
        <f t="shared" si="6"/>
        <v>25.300000000000004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+A59+1</f>
        <v>25</v>
      </c>
      <c r="B64" s="223" t="str">
        <f>+'Dramakan hosqer'!B77</f>
        <v>Կրեդիտորական պարտքի մարման գծով</v>
      </c>
      <c r="C64" s="131">
        <v>422.85</v>
      </c>
      <c r="D64" s="132">
        <f>+'Dramakan hosqer'!C77</f>
        <v>422.88000000000011</v>
      </c>
      <c r="E64" s="132">
        <f t="shared" si="0"/>
        <v>3.0000000000086402E-2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26</v>
      </c>
      <c r="B65" s="223" t="str">
        <f>+'Dramakan hosqer'!B78</f>
        <v>Այլ արտահոսքերի գծով</v>
      </c>
      <c r="C65" s="131"/>
      <c r="D65" s="132">
        <f>+'Dramakan hosqer'!C78</f>
        <v>1577.65</v>
      </c>
      <c r="E65" s="132">
        <f t="shared" si="0"/>
        <v>1577.65</v>
      </c>
      <c r="F65" s="450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1140</v>
      </c>
      <c r="D66" s="133">
        <f>+D67+D74</f>
        <v>1378</v>
      </c>
      <c r="E66" s="133">
        <f t="shared" si="0"/>
        <v>238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27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1140</v>
      </c>
      <c r="D67" s="132">
        <f>SUM(D68:D73)</f>
        <v>1378</v>
      </c>
      <c r="E67" s="132">
        <f t="shared" si="0"/>
        <v>238</v>
      </c>
      <c r="F67" s="455" t="s">
        <v>338</v>
      </c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>
        <v>650</v>
      </c>
      <c r="D68" s="357">
        <f>+'Dramakan hosqer'!C81</f>
        <v>550</v>
      </c>
      <c r="E68" s="358">
        <f t="shared" ref="E68:E81" si="7">D68-C68</f>
        <v>-100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>
        <v>490</v>
      </c>
      <c r="D69" s="357">
        <f>+'Dramakan hosqer'!C82</f>
        <v>0</v>
      </c>
      <c r="E69" s="358">
        <f>D69-C69</f>
        <v>-490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/>
      <c r="D70" s="357">
        <f>+'Dramakan hosqer'!C83</f>
        <v>828</v>
      </c>
      <c r="E70" s="358">
        <f t="shared" si="7"/>
        <v>828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hidden="1" customHeight="1">
      <c r="A71" s="354">
        <f t="shared" si="8"/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hidden="1" customHeight="1">
      <c r="A73" s="354">
        <f t="shared" si="8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119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 hidden="1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hidden="1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hidden="1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hidden="1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 hidden="1">
      <c r="A78" s="79" t="s">
        <v>55</v>
      </c>
      <c r="B78" s="385" t="s">
        <v>139</v>
      </c>
      <c r="C78" s="128">
        <f>SUM(C79:C80)</f>
        <v>0</v>
      </c>
      <c r="D78" s="133">
        <f>SUM(D79:D80)</f>
        <v>0</v>
      </c>
      <c r="E78" s="133">
        <f t="shared" si="7"/>
        <v>0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0</v>
      </c>
      <c r="E79" s="131">
        <f>D79-C79</f>
        <v>0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5670.9499999999971</v>
      </c>
      <c r="D81" s="133">
        <f>D6+D7-D22</f>
        <v>4017.5650000000023</v>
      </c>
      <c r="E81" s="133">
        <f t="shared" si="7"/>
        <v>-1653.3849999999948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12.7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18.75" customHeight="1">
      <c r="B83" s="390" t="s">
        <v>2</v>
      </c>
      <c r="C83" s="87"/>
      <c r="D83" s="470" t="str">
        <f>+'Ekamut-caxs'!D77</f>
        <v>Լիանա Զաքարյան</v>
      </c>
      <c r="E83" s="467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69" t="s">
        <v>90</v>
      </c>
      <c r="E84" s="469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67" t="str">
        <f>+'Ekamut-caxs'!D79</f>
        <v>Գոհարիկ Աբրահամյան</v>
      </c>
      <c r="E85" s="467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9" t="s">
        <v>90</v>
      </c>
      <c r="E86" s="469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5" workbookViewId="0">
      <selection activeCell="F62" sqref="F62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6" t="s">
        <v>66</v>
      </c>
      <c r="B1" s="476"/>
      <c r="C1" s="476"/>
      <c r="D1" s="476"/>
      <c r="E1" s="476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7" t="str">
        <f>+'Ekamut-caxs'!A13:D13</f>
        <v xml:space="preserve">«Երևանի հ․155 մսուր-մանկապարտեզ» ՀՈԱԿ-ի </v>
      </c>
      <c r="B2" s="478"/>
      <c r="C2" s="478"/>
      <c r="D2" s="478"/>
      <c r="E2" s="478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9" t="s">
        <v>142</v>
      </c>
      <c r="B3" s="479"/>
      <c r="C3" s="479"/>
      <c r="D3" s="479"/>
      <c r="E3" s="479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0" t="s">
        <v>290</v>
      </c>
      <c r="B4" s="480"/>
      <c r="C4" s="480"/>
      <c r="D4" s="480"/>
      <c r="E4" s="480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1" t="s">
        <v>147</v>
      </c>
      <c r="B7" s="482"/>
      <c r="C7" s="482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0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0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1" t="s">
        <v>172</v>
      </c>
      <c r="B35" s="482"/>
      <c r="C35" s="482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449">
        <v>246.44</v>
      </c>
      <c r="E36" s="21" t="s">
        <v>328</v>
      </c>
    </row>
    <row r="37" spans="1:22">
      <c r="A37" s="99">
        <v>1.2</v>
      </c>
      <c r="B37" s="100" t="s">
        <v>151</v>
      </c>
      <c r="C37" s="99" t="s">
        <v>152</v>
      </c>
      <c r="D37" s="449">
        <v>146.09</v>
      </c>
      <c r="E37" s="21" t="s">
        <v>328</v>
      </c>
    </row>
    <row r="38" spans="1:22">
      <c r="A38" s="99">
        <v>1.3</v>
      </c>
      <c r="B38" s="100" t="s">
        <v>153</v>
      </c>
      <c r="C38" s="99" t="s">
        <v>154</v>
      </c>
      <c r="D38" s="449">
        <v>19.649999999999999</v>
      </c>
      <c r="E38" s="21" t="s">
        <v>328</v>
      </c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449">
        <v>10.7</v>
      </c>
      <c r="E41" s="21" t="s">
        <v>328</v>
      </c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3479.4</v>
      </c>
      <c r="E54" s="21"/>
      <c r="F54" s="145">
        <f>SUM(D36:D53)</f>
        <v>422.87999999999994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3479.4</v>
      </c>
      <c r="E55" s="21" t="s">
        <v>328</v>
      </c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3902.28</v>
      </c>
      <c r="E59" s="116"/>
      <c r="F59" s="303">
        <f>+D59-D55</f>
        <v>422.88000000000011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291</v>
      </c>
      <c r="C62" s="115">
        <v>4678.3</v>
      </c>
      <c r="D62" s="471" t="s">
        <v>175</v>
      </c>
      <c r="E62" s="472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3" t="str">
        <f>+'Ekamut-caxs'!D77</f>
        <v>Լիանա Զաքարյան</v>
      </c>
      <c r="E64" s="473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4" t="s">
        <v>90</v>
      </c>
      <c r="E65" s="47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3" t="str">
        <f>+'Ekamut-caxs'!D79</f>
        <v>Գոհարիկ Աբրահամյան</v>
      </c>
      <c r="E66" s="473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5" t="s">
        <v>90</v>
      </c>
      <c r="E67" s="475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4" zoomScale="85" zoomScaleSheetLayoutView="85" workbookViewId="0">
      <selection activeCell="F62" sqref="F62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1.7109375" style="238" customWidth="1"/>
    <col min="4" max="4" width="15.140625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7" t="s">
        <v>66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</row>
    <row r="2" spans="1:13" s="236" customFormat="1" ht="21.75" customHeight="1">
      <c r="A2" s="486" t="str">
        <f>+'Ekamut-caxs'!A13</f>
        <v xml:space="preserve">«Երևանի հ․155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</row>
    <row r="3" spans="1:13" s="236" customFormat="1" ht="21" customHeight="1">
      <c r="A3" s="486" t="s">
        <v>91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</row>
    <row r="4" spans="1:13" ht="21" customHeight="1"/>
    <row r="5" spans="1:13" s="240" customFormat="1" ht="19.5" customHeight="1">
      <c r="A5" s="483" t="s">
        <v>112</v>
      </c>
      <c r="B5" s="483" t="s">
        <v>92</v>
      </c>
      <c r="C5" s="484" t="s">
        <v>93</v>
      </c>
      <c r="D5" s="484"/>
      <c r="E5" s="484"/>
      <c r="F5" s="484"/>
      <c r="G5" s="484" t="s">
        <v>94</v>
      </c>
      <c r="H5" s="484"/>
      <c r="I5" s="484"/>
      <c r="J5" s="484"/>
      <c r="K5" s="484" t="s">
        <v>132</v>
      </c>
      <c r="L5" s="484"/>
      <c r="M5" s="484"/>
    </row>
    <row r="6" spans="1:13" s="242" customFormat="1" ht="51" customHeight="1">
      <c r="A6" s="483"/>
      <c r="B6" s="483"/>
      <c r="C6" s="241" t="s">
        <v>226</v>
      </c>
      <c r="D6" s="241" t="s">
        <v>212</v>
      </c>
      <c r="E6" s="241" t="s">
        <v>300</v>
      </c>
      <c r="F6" s="241" t="s">
        <v>301</v>
      </c>
      <c r="G6" s="241" t="s">
        <v>227</v>
      </c>
      <c r="H6" s="241" t="s">
        <v>212</v>
      </c>
      <c r="I6" s="241" t="s">
        <v>302</v>
      </c>
      <c r="J6" s="241" t="s">
        <v>301</v>
      </c>
      <c r="K6" s="241" t="s">
        <v>226</v>
      </c>
      <c r="L6" s="241" t="s">
        <v>300</v>
      </c>
      <c r="M6" s="241" t="s">
        <v>301</v>
      </c>
    </row>
    <row r="7" spans="1:13" ht="19.5" customHeight="1">
      <c r="A7" s="243">
        <v>1</v>
      </c>
      <c r="B7" s="244" t="s">
        <v>95</v>
      </c>
      <c r="C7" s="245">
        <v>1456</v>
      </c>
      <c r="D7" s="245">
        <f>C7*143.7</f>
        <v>209227.19999999998</v>
      </c>
      <c r="E7" s="245">
        <v>2173</v>
      </c>
      <c r="F7" s="247">
        <f>IF((E7&lt;10000), E7*143.7, E7*107.1)</f>
        <v>312260.09999999998</v>
      </c>
      <c r="G7" s="439">
        <v>2636</v>
      </c>
      <c r="H7" s="440">
        <f>G7*52.75</f>
        <v>139049</v>
      </c>
      <c r="I7" s="245">
        <v>2412</v>
      </c>
      <c r="J7" s="247">
        <f>I7*52.81</f>
        <v>127377.72</v>
      </c>
      <c r="K7" s="246">
        <v>100</v>
      </c>
      <c r="L7" s="246">
        <v>59</v>
      </c>
      <c r="M7" s="247">
        <f t="shared" ref="M7:M18" si="0">+L7*200.47</f>
        <v>11827.73</v>
      </c>
    </row>
    <row r="8" spans="1:13" ht="19.5" customHeight="1">
      <c r="A8" s="243">
        <v>2</v>
      </c>
      <c r="B8" s="244" t="s">
        <v>96</v>
      </c>
      <c r="C8" s="245">
        <v>1450</v>
      </c>
      <c r="D8" s="245">
        <f t="shared" ref="D8:D18" si="1">C8*143.7</f>
        <v>208364.99999999997</v>
      </c>
      <c r="E8" s="245">
        <v>1902</v>
      </c>
      <c r="F8" s="247">
        <f t="shared" ref="F8:F18" si="2">IF((E8&lt;10000), E8*143.7, E8*107.1)</f>
        <v>273317.39999999997</v>
      </c>
      <c r="G8" s="439">
        <v>2702</v>
      </c>
      <c r="H8" s="440">
        <f t="shared" ref="H8:H18" si="3">G8*52.75</f>
        <v>142530.5</v>
      </c>
      <c r="I8" s="245">
        <v>2553</v>
      </c>
      <c r="J8" s="247">
        <f t="shared" ref="J8:J16" si="4">I8*52.81</f>
        <v>134823.93</v>
      </c>
      <c r="K8" s="246">
        <v>104</v>
      </c>
      <c r="L8" s="246">
        <v>93</v>
      </c>
      <c r="M8" s="247">
        <f t="shared" si="0"/>
        <v>18643.71</v>
      </c>
    </row>
    <row r="9" spans="1:13" ht="19.5" customHeight="1">
      <c r="A9" s="243">
        <v>3</v>
      </c>
      <c r="B9" s="244" t="s">
        <v>97</v>
      </c>
      <c r="C9" s="245">
        <v>1327</v>
      </c>
      <c r="D9" s="245">
        <f t="shared" si="1"/>
        <v>190689.9</v>
      </c>
      <c r="E9" s="245">
        <v>1227</v>
      </c>
      <c r="F9" s="247">
        <f t="shared" si="2"/>
        <v>176319.9</v>
      </c>
      <c r="G9" s="439">
        <v>2770</v>
      </c>
      <c r="H9" s="440">
        <f t="shared" si="3"/>
        <v>146117.5</v>
      </c>
      <c r="I9" s="245">
        <v>2598</v>
      </c>
      <c r="J9" s="247">
        <f t="shared" si="4"/>
        <v>137200.38</v>
      </c>
      <c r="K9" s="246">
        <v>98</v>
      </c>
      <c r="L9" s="246">
        <v>53</v>
      </c>
      <c r="M9" s="247">
        <f t="shared" si="0"/>
        <v>10624.91</v>
      </c>
    </row>
    <row r="10" spans="1:13" ht="19.5" customHeight="1">
      <c r="A10" s="243">
        <v>4</v>
      </c>
      <c r="B10" s="244" t="s">
        <v>98</v>
      </c>
      <c r="C10" s="249">
        <v>22</v>
      </c>
      <c r="D10" s="245">
        <f t="shared" si="1"/>
        <v>3161.3999999999996</v>
      </c>
      <c r="E10" s="249">
        <v>43</v>
      </c>
      <c r="F10" s="247">
        <f t="shared" si="2"/>
        <v>6179.0999999999995</v>
      </c>
      <c r="G10" s="439">
        <v>2478</v>
      </c>
      <c r="H10" s="440">
        <f t="shared" si="3"/>
        <v>130714.5</v>
      </c>
      <c r="I10" s="249">
        <v>2775</v>
      </c>
      <c r="J10" s="247">
        <f t="shared" si="4"/>
        <v>146547.75</v>
      </c>
      <c r="K10" s="246">
        <v>87</v>
      </c>
      <c r="L10" s="246">
        <v>70</v>
      </c>
      <c r="M10" s="247">
        <f t="shared" si="0"/>
        <v>14032.9</v>
      </c>
    </row>
    <row r="11" spans="1:13" ht="19.5" customHeight="1">
      <c r="A11" s="243">
        <v>5</v>
      </c>
      <c r="B11" s="244" t="s">
        <v>99</v>
      </c>
      <c r="C11" s="249"/>
      <c r="D11" s="245"/>
      <c r="E11" s="249"/>
      <c r="F11" s="247">
        <f t="shared" si="2"/>
        <v>0</v>
      </c>
      <c r="G11" s="439">
        <v>2173</v>
      </c>
      <c r="H11" s="440">
        <f t="shared" si="3"/>
        <v>114625.75</v>
      </c>
      <c r="I11" s="249">
        <v>2246</v>
      </c>
      <c r="J11" s="247">
        <f t="shared" si="4"/>
        <v>118611.26000000001</v>
      </c>
      <c r="K11" s="246">
        <v>75</v>
      </c>
      <c r="L11" s="246">
        <v>56</v>
      </c>
      <c r="M11" s="247">
        <f t="shared" si="0"/>
        <v>11226.32</v>
      </c>
    </row>
    <row r="12" spans="1:13" ht="19.5" customHeight="1">
      <c r="A12" s="243">
        <v>6</v>
      </c>
      <c r="B12" s="244" t="s">
        <v>100</v>
      </c>
      <c r="C12" s="249"/>
      <c r="D12" s="245"/>
      <c r="E12" s="249"/>
      <c r="F12" s="247">
        <f t="shared" si="2"/>
        <v>0</v>
      </c>
      <c r="G12" s="439">
        <v>2046</v>
      </c>
      <c r="H12" s="440">
        <f t="shared" si="3"/>
        <v>107926.5</v>
      </c>
      <c r="I12" s="249">
        <v>2384</v>
      </c>
      <c r="J12" s="247">
        <f t="shared" si="4"/>
        <v>125899.04000000001</v>
      </c>
      <c r="K12" s="246">
        <v>79</v>
      </c>
      <c r="L12" s="246">
        <v>62</v>
      </c>
      <c r="M12" s="247">
        <f t="shared" si="0"/>
        <v>12429.14</v>
      </c>
    </row>
    <row r="13" spans="1:13" ht="19.5" customHeight="1">
      <c r="A13" s="243">
        <v>7</v>
      </c>
      <c r="B13" s="244" t="s">
        <v>101</v>
      </c>
      <c r="C13" s="249"/>
      <c r="D13" s="245"/>
      <c r="E13" s="249"/>
      <c r="F13" s="247">
        <f t="shared" si="2"/>
        <v>0</v>
      </c>
      <c r="G13" s="439">
        <v>2014</v>
      </c>
      <c r="H13" s="440">
        <f t="shared" si="3"/>
        <v>106238.5</v>
      </c>
      <c r="I13" s="249">
        <v>2431</v>
      </c>
      <c r="J13" s="247">
        <f t="shared" si="4"/>
        <v>128381.11</v>
      </c>
      <c r="K13" s="246">
        <v>76</v>
      </c>
      <c r="L13" s="246">
        <v>88</v>
      </c>
      <c r="M13" s="247">
        <f>+L13*200.47</f>
        <v>17641.36</v>
      </c>
    </row>
    <row r="14" spans="1:13" ht="19.5" customHeight="1">
      <c r="A14" s="243">
        <v>8</v>
      </c>
      <c r="B14" s="250" t="s">
        <v>102</v>
      </c>
      <c r="C14" s="249"/>
      <c r="D14" s="245"/>
      <c r="E14" s="249"/>
      <c r="F14" s="247">
        <f t="shared" si="2"/>
        <v>0</v>
      </c>
      <c r="G14" s="439">
        <v>1765</v>
      </c>
      <c r="H14" s="440">
        <f t="shared" si="3"/>
        <v>93103.75</v>
      </c>
      <c r="I14" s="249">
        <v>1745</v>
      </c>
      <c r="J14" s="247">
        <f t="shared" si="4"/>
        <v>92153.45</v>
      </c>
      <c r="K14" s="246">
        <v>70</v>
      </c>
      <c r="L14" s="246">
        <v>50</v>
      </c>
      <c r="M14" s="247">
        <f t="shared" si="0"/>
        <v>10023.5</v>
      </c>
    </row>
    <row r="15" spans="1:13" ht="19.5" customHeight="1">
      <c r="A15" s="243">
        <v>9</v>
      </c>
      <c r="B15" s="250" t="s">
        <v>103</v>
      </c>
      <c r="C15" s="249"/>
      <c r="D15" s="245"/>
      <c r="E15" s="249"/>
      <c r="F15" s="247">
        <f t="shared" si="2"/>
        <v>0</v>
      </c>
      <c r="G15" s="439">
        <v>2029</v>
      </c>
      <c r="H15" s="440">
        <f t="shared" si="3"/>
        <v>107029.75</v>
      </c>
      <c r="I15" s="249">
        <v>2388</v>
      </c>
      <c r="J15" s="247">
        <f t="shared" si="4"/>
        <v>126110.28</v>
      </c>
      <c r="K15" s="246">
        <v>58</v>
      </c>
      <c r="L15" s="246">
        <v>70</v>
      </c>
      <c r="M15" s="247">
        <f t="shared" si="0"/>
        <v>14032.9</v>
      </c>
    </row>
    <row r="16" spans="1:13" ht="19.5" customHeight="1">
      <c r="A16" s="243">
        <v>10</v>
      </c>
      <c r="B16" s="250" t="s">
        <v>104</v>
      </c>
      <c r="C16" s="249">
        <v>95</v>
      </c>
      <c r="D16" s="245">
        <f t="shared" si="1"/>
        <v>13651.499999999998</v>
      </c>
      <c r="E16" s="249">
        <v>200</v>
      </c>
      <c r="F16" s="247">
        <f t="shared" si="2"/>
        <v>28739.999999999996</v>
      </c>
      <c r="G16" s="246">
        <v>2748</v>
      </c>
      <c r="H16" s="440">
        <f t="shared" si="3"/>
        <v>144957</v>
      </c>
      <c r="I16" s="249">
        <v>2741</v>
      </c>
      <c r="J16" s="247">
        <f t="shared" si="4"/>
        <v>144752.21</v>
      </c>
      <c r="K16" s="246">
        <v>84</v>
      </c>
      <c r="L16" s="246">
        <v>73</v>
      </c>
      <c r="M16" s="247">
        <f t="shared" si="0"/>
        <v>14634.31</v>
      </c>
    </row>
    <row r="17" spans="1:13" ht="19.5" customHeight="1">
      <c r="A17" s="243">
        <v>11</v>
      </c>
      <c r="B17" s="250" t="s">
        <v>105</v>
      </c>
      <c r="C17" s="249">
        <v>1332</v>
      </c>
      <c r="D17" s="245">
        <f t="shared" si="1"/>
        <v>191408.4</v>
      </c>
      <c r="E17" s="247">
        <f>+C7</f>
        <v>1456</v>
      </c>
      <c r="F17" s="247">
        <f t="shared" si="2"/>
        <v>209227.19999999998</v>
      </c>
      <c r="G17" s="248">
        <v>2652</v>
      </c>
      <c r="H17" s="440">
        <f t="shared" si="3"/>
        <v>139893</v>
      </c>
      <c r="I17" s="246">
        <f>+G7</f>
        <v>2636</v>
      </c>
      <c r="J17" s="247">
        <f t="shared" ref="J17:J18" si="5">+I17*53.48</f>
        <v>140973.28</v>
      </c>
      <c r="K17" s="246">
        <v>70</v>
      </c>
      <c r="L17" s="246">
        <v>128</v>
      </c>
      <c r="M17" s="247">
        <f t="shared" si="0"/>
        <v>25660.16</v>
      </c>
    </row>
    <row r="18" spans="1:13" ht="19.5" customHeight="1">
      <c r="A18" s="243">
        <v>12</v>
      </c>
      <c r="B18" s="250" t="s">
        <v>106</v>
      </c>
      <c r="C18" s="249">
        <v>1715</v>
      </c>
      <c r="D18" s="245">
        <f t="shared" si="1"/>
        <v>246445.49999999997</v>
      </c>
      <c r="E18" s="247">
        <f>+C18</f>
        <v>1715</v>
      </c>
      <c r="F18" s="247">
        <f t="shared" si="2"/>
        <v>246445.49999999997</v>
      </c>
      <c r="G18" s="248">
        <v>2768</v>
      </c>
      <c r="H18" s="440">
        <f t="shared" si="3"/>
        <v>146012</v>
      </c>
      <c r="I18" s="246">
        <f>+G18</f>
        <v>2768</v>
      </c>
      <c r="J18" s="247">
        <f t="shared" si="5"/>
        <v>148032.63999999998</v>
      </c>
      <c r="K18" s="246">
        <v>98</v>
      </c>
      <c r="L18" s="246">
        <v>198</v>
      </c>
      <c r="M18" s="247">
        <f t="shared" si="0"/>
        <v>39693.06</v>
      </c>
    </row>
    <row r="19" spans="1:13" ht="32.25" customHeight="1">
      <c r="A19" s="252"/>
      <c r="B19" s="239" t="s">
        <v>88</v>
      </c>
      <c r="C19" s="253">
        <f t="shared" ref="C19:K19" si="6">SUM(C7:C18)</f>
        <v>7397</v>
      </c>
      <c r="D19" s="254">
        <f t="shared" si="6"/>
        <v>1062948.8999999999</v>
      </c>
      <c r="E19" s="253">
        <f t="shared" si="6"/>
        <v>8716</v>
      </c>
      <c r="F19" s="254">
        <f>SUM(F7:F18)</f>
        <v>1252489.2</v>
      </c>
      <c r="G19" s="253">
        <f>SUM(G7:G18)</f>
        <v>28781</v>
      </c>
      <c r="H19" s="254">
        <f>SUM(H7:H18)</f>
        <v>1518197.75</v>
      </c>
      <c r="I19" s="253">
        <f>SUM(I7:I18)</f>
        <v>29677</v>
      </c>
      <c r="J19" s="254">
        <f>SUM(J7:J18)</f>
        <v>1570863.0499999998</v>
      </c>
      <c r="K19" s="253">
        <f t="shared" si="6"/>
        <v>999</v>
      </c>
      <c r="L19" s="253">
        <f>SUM(L7:L18)</f>
        <v>1000</v>
      </c>
      <c r="M19" s="254">
        <f>SUM(M7:M18)</f>
        <v>200470</v>
      </c>
    </row>
    <row r="20" spans="1:13" ht="21.75" customHeight="1">
      <c r="B20" s="255"/>
      <c r="C20" s="256"/>
      <c r="D20" s="257"/>
      <c r="E20" s="256"/>
      <c r="F20" s="257">
        <f>ROUND(F19/1000,1)</f>
        <v>1252.5</v>
      </c>
      <c r="G20" s="256"/>
      <c r="H20" s="257"/>
      <c r="I20" s="256"/>
      <c r="J20" s="257">
        <f>ROUND(J19/1000,1)</f>
        <v>1570.9</v>
      </c>
      <c r="K20" s="256"/>
      <c r="L20" s="256"/>
      <c r="M20" s="257">
        <f>ROUND(M19/1000,1)</f>
        <v>200.5</v>
      </c>
    </row>
    <row r="21" spans="1:13" ht="33.75" customHeight="1" thickBot="1">
      <c r="B21" s="490" t="s">
        <v>228</v>
      </c>
      <c r="C21" s="490"/>
      <c r="D21" s="490"/>
      <c r="E21" s="258"/>
      <c r="F21" s="259"/>
      <c r="H21" s="258"/>
      <c r="M21" s="257"/>
    </row>
    <row r="22" spans="1:13" s="236" customFormat="1" ht="49.5" customHeight="1">
      <c r="A22" s="260"/>
      <c r="B22" s="261" t="s">
        <v>136</v>
      </c>
      <c r="C22" s="262" t="s">
        <v>137</v>
      </c>
      <c r="D22" s="262" t="s">
        <v>229</v>
      </c>
      <c r="E22" s="262" t="s">
        <v>229</v>
      </c>
      <c r="F22" s="263" t="s">
        <v>229</v>
      </c>
      <c r="G22" s="262" t="s">
        <v>137</v>
      </c>
      <c r="H22" s="262" t="s">
        <v>229</v>
      </c>
      <c r="I22" s="262" t="s">
        <v>229</v>
      </c>
      <c r="J22" s="264" t="s">
        <v>229</v>
      </c>
      <c r="K22" s="262" t="s">
        <v>137</v>
      </c>
      <c r="L22" s="262" t="s">
        <v>229</v>
      </c>
      <c r="M22" s="265" t="s">
        <v>229</v>
      </c>
    </row>
    <row r="23" spans="1:13" ht="23.25" customHeight="1">
      <c r="A23" s="266">
        <v>1</v>
      </c>
      <c r="B23" s="267"/>
      <c r="C23" s="251"/>
      <c r="D23" s="251" t="s">
        <v>229</v>
      </c>
      <c r="E23" s="251" t="s">
        <v>229</v>
      </c>
      <c r="F23" s="268"/>
      <c r="G23" s="269"/>
      <c r="H23" s="251" t="s">
        <v>229</v>
      </c>
      <c r="I23" s="251" t="s">
        <v>229</v>
      </c>
      <c r="J23" s="270"/>
      <c r="K23" s="269"/>
      <c r="L23" s="251" t="s">
        <v>229</v>
      </c>
      <c r="M23" s="271"/>
    </row>
    <row r="24" spans="1:13" ht="23.25" customHeight="1">
      <c r="A24" s="266">
        <v>2</v>
      </c>
      <c r="B24" s="267"/>
      <c r="C24" s="251"/>
      <c r="D24" s="251" t="s">
        <v>229</v>
      </c>
      <c r="E24" s="251" t="s">
        <v>229</v>
      </c>
      <c r="F24" s="268"/>
      <c r="G24" s="269"/>
      <c r="H24" s="251" t="s">
        <v>229</v>
      </c>
      <c r="I24" s="251" t="s">
        <v>229</v>
      </c>
      <c r="J24" s="270"/>
      <c r="K24" s="269"/>
      <c r="L24" s="251" t="s">
        <v>229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229</v>
      </c>
      <c r="E25" s="274" t="s">
        <v>229</v>
      </c>
      <c r="F25" s="275"/>
      <c r="G25" s="276"/>
      <c r="H25" s="274" t="s">
        <v>229</v>
      </c>
      <c r="I25" s="274" t="s">
        <v>229</v>
      </c>
      <c r="J25" s="275"/>
      <c r="K25" s="276"/>
      <c r="L25" s="274" t="s">
        <v>229</v>
      </c>
      <c r="M25" s="277"/>
    </row>
    <row r="26" spans="1:13" s="236" customFormat="1" ht="24" customHeight="1">
      <c r="A26" s="278"/>
      <c r="B26" s="279" t="s">
        <v>68</v>
      </c>
      <c r="C26" s="254" t="s">
        <v>229</v>
      </c>
      <c r="D26" s="254" t="s">
        <v>229</v>
      </c>
      <c r="E26" s="254" t="s">
        <v>229</v>
      </c>
      <c r="F26" s="280">
        <f>SUM(F23:F25)</f>
        <v>0</v>
      </c>
      <c r="G26" s="281" t="s">
        <v>229</v>
      </c>
      <c r="H26" s="254" t="s">
        <v>229</v>
      </c>
      <c r="I26" s="254" t="s">
        <v>229</v>
      </c>
      <c r="J26" s="280">
        <f>SUM(J23:J25)</f>
        <v>0</v>
      </c>
      <c r="K26" s="281" t="s">
        <v>229</v>
      </c>
      <c r="L26" s="254" t="s">
        <v>229</v>
      </c>
      <c r="M26" s="282">
        <f>SUM(M23:M25)</f>
        <v>0</v>
      </c>
    </row>
    <row r="27" spans="1:13" s="236" customFormat="1" ht="27" customHeight="1" thickBot="1">
      <c r="A27" s="283"/>
      <c r="B27" s="284" t="s">
        <v>230</v>
      </c>
      <c r="C27" s="285"/>
      <c r="D27" s="285" t="s">
        <v>229</v>
      </c>
      <c r="E27" s="285" t="s">
        <v>229</v>
      </c>
      <c r="F27" s="286">
        <f>+F20-F26</f>
        <v>1252.5</v>
      </c>
      <c r="G27" s="287" t="s">
        <v>229</v>
      </c>
      <c r="H27" s="285" t="s">
        <v>229</v>
      </c>
      <c r="I27" s="285" t="s">
        <v>229</v>
      </c>
      <c r="J27" s="286">
        <f>J20-J26</f>
        <v>1570.9</v>
      </c>
      <c r="K27" s="287" t="s">
        <v>229</v>
      </c>
      <c r="L27" s="285" t="s">
        <v>229</v>
      </c>
      <c r="M27" s="288">
        <f>M20-M26</f>
        <v>200.5</v>
      </c>
    </row>
    <row r="28" spans="1:13" s="236" customFormat="1" ht="25.5" customHeight="1" thickBot="1">
      <c r="B28" s="289"/>
      <c r="F28" s="257"/>
      <c r="J28" s="290" t="s">
        <v>138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86" t="s">
        <v>2</v>
      </c>
      <c r="D30" s="486"/>
      <c r="E30" s="237"/>
      <c r="F30" s="237"/>
      <c r="G30" s="491"/>
      <c r="H30" s="491"/>
      <c r="I30" s="293"/>
      <c r="J30" s="488" t="str">
        <f>+'Ekamut-caxs'!D77</f>
        <v>Լիանա Զաքարյան</v>
      </c>
      <c r="K30" s="488"/>
      <c r="M30" s="259"/>
    </row>
    <row r="31" spans="1:13" s="236" customFormat="1">
      <c r="C31" s="294"/>
      <c r="D31" s="294"/>
      <c r="E31" s="295"/>
      <c r="F31" s="295"/>
      <c r="G31" s="489" t="s">
        <v>89</v>
      </c>
      <c r="H31" s="489"/>
      <c r="I31" s="296"/>
      <c r="J31" s="489" t="s">
        <v>107</v>
      </c>
      <c r="K31" s="489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8"/>
      <c r="H32" s="488"/>
      <c r="I32" s="298"/>
      <c r="J32" s="488" t="str">
        <f>+'Ekamut-caxs'!D79</f>
        <v>Գոհարիկ Աբրահամյան</v>
      </c>
      <c r="K32" s="488"/>
    </row>
    <row r="33" spans="3:13" s="236" customFormat="1">
      <c r="C33" s="258"/>
      <c r="D33" s="258"/>
      <c r="G33" s="489" t="s">
        <v>89</v>
      </c>
      <c r="H33" s="489"/>
      <c r="I33" s="296"/>
      <c r="J33" s="489" t="s">
        <v>107</v>
      </c>
      <c r="K33" s="489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231</v>
      </c>
      <c r="I35" s="301" t="s">
        <v>110</v>
      </c>
      <c r="J35" s="302" t="s">
        <v>199</v>
      </c>
      <c r="K35" s="302"/>
      <c r="L35" s="302" t="s">
        <v>198</v>
      </c>
      <c r="M35" s="302" t="s">
        <v>195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201</v>
      </c>
      <c r="I36" s="485" t="s">
        <v>203</v>
      </c>
      <c r="J36" s="485"/>
      <c r="K36" s="302"/>
      <c r="L36" s="485" t="s">
        <v>232</v>
      </c>
      <c r="M36" s="485"/>
    </row>
    <row r="37" spans="3:13">
      <c r="C37" s="300"/>
      <c r="D37" s="300"/>
      <c r="E37" s="485" t="s">
        <v>202</v>
      </c>
      <c r="F37" s="485"/>
      <c r="I37" s="485"/>
      <c r="J37" s="485"/>
      <c r="K37" s="302"/>
      <c r="L37" s="485"/>
      <c r="M37" s="485"/>
    </row>
    <row r="38" spans="3:13">
      <c r="C38" s="300"/>
      <c r="D38" s="300"/>
      <c r="E38" s="485"/>
      <c r="F38" s="485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8:F18 M7:M16 E17:E18 J17:J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topLeftCell="A4" zoomScaleSheetLayoutView="100" workbookViewId="0">
      <selection activeCell="F62" sqref="F62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7" t="s">
        <v>66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</row>
    <row r="2" spans="1:17" s="12" customFormat="1" ht="20.25">
      <c r="A2" s="461" t="str">
        <f>+'Ekamut-caxs'!A13</f>
        <v xml:space="preserve">«Երևանի հ․155 մսուր-մանկապարտեզ» ՀՈԱԿ-ի 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</row>
    <row r="3" spans="1:17" ht="17.25">
      <c r="A3" s="479" t="s">
        <v>292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184"/>
      <c r="P3" s="184"/>
      <c r="Q3" s="184"/>
    </row>
    <row r="4" spans="1:17" ht="16.5">
      <c r="N4" s="196" t="s">
        <v>0</v>
      </c>
    </row>
    <row r="5" spans="1:17" ht="13.5" customHeight="1">
      <c r="A5" s="499" t="s">
        <v>140</v>
      </c>
      <c r="B5" s="499" t="s">
        <v>67</v>
      </c>
      <c r="C5" s="343"/>
      <c r="D5" s="500" t="s">
        <v>260</v>
      </c>
      <c r="E5" s="501"/>
      <c r="F5" s="501"/>
      <c r="G5" s="501"/>
      <c r="H5" s="501"/>
      <c r="I5" s="501"/>
      <c r="J5" s="501"/>
      <c r="K5" s="501"/>
      <c r="L5" s="501"/>
      <c r="M5" s="502"/>
      <c r="N5" s="498" t="s">
        <v>141</v>
      </c>
    </row>
    <row r="6" spans="1:17" ht="106.5" customHeight="1">
      <c r="A6" s="499"/>
      <c r="B6" s="499"/>
      <c r="C6" s="175" t="s">
        <v>293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327</v>
      </c>
      <c r="M6" s="103" t="s">
        <v>335</v>
      </c>
      <c r="N6" s="498"/>
    </row>
    <row r="7" spans="1:17" ht="27.75" customHeight="1">
      <c r="A7" s="147">
        <v>1</v>
      </c>
      <c r="B7" s="176" t="s">
        <v>188</v>
      </c>
      <c r="C7" s="177">
        <v>36969</v>
      </c>
      <c r="D7" s="177">
        <f>C10</f>
        <v>7293.8320000000003</v>
      </c>
      <c r="E7" s="177"/>
      <c r="F7" s="177">
        <f>IF(E7&gt;0,C16, 0)</f>
        <v>0</v>
      </c>
      <c r="G7" s="177">
        <v>124</v>
      </c>
      <c r="H7" s="228">
        <v>280</v>
      </c>
      <c r="I7" s="177"/>
      <c r="J7" s="228">
        <v>62</v>
      </c>
      <c r="K7" s="177"/>
      <c r="L7" s="177">
        <v>2917.5</v>
      </c>
      <c r="M7" s="177">
        <f>64.6</f>
        <v>64.599999999999994</v>
      </c>
      <c r="N7" s="178">
        <f>ROUND(SUM(C7:M7),1)</f>
        <v>47710.9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47710.9</v>
      </c>
    </row>
    <row r="10" spans="1:17" s="149" customFormat="1" ht="18.75" customHeight="1">
      <c r="B10" s="235">
        <v>3646.9160000000002</v>
      </c>
      <c r="C10" s="151">
        <f>+B10*2</f>
        <v>7293.8320000000003</v>
      </c>
      <c r="D10" s="151"/>
      <c r="E10" s="152"/>
      <c r="F10" s="152"/>
      <c r="G10" s="152"/>
      <c r="H10" s="234">
        <v>4</v>
      </c>
      <c r="I10" s="153"/>
      <c r="J10" s="154"/>
      <c r="K10" s="153"/>
      <c r="L10" s="153">
        <v>3646.9</v>
      </c>
      <c r="M10" s="152"/>
      <c r="N10" s="155"/>
      <c r="O10" s="150"/>
    </row>
    <row r="11" spans="1:17" s="156" customFormat="1" ht="21" customHeight="1">
      <c r="B11" s="157"/>
      <c r="C11" s="457">
        <v>32592.400000000001</v>
      </c>
      <c r="D11" s="123"/>
      <c r="E11" s="158"/>
      <c r="F11" s="158"/>
      <c r="G11" s="159"/>
      <c r="H11" s="78"/>
      <c r="I11" s="78"/>
      <c r="J11" s="123"/>
      <c r="K11" s="494"/>
      <c r="L11" s="494"/>
      <c r="M11" s="494"/>
      <c r="N11" s="160"/>
    </row>
    <row r="12" spans="1:17" s="149" customFormat="1" ht="69" customHeight="1">
      <c r="B12" s="495" t="s">
        <v>196</v>
      </c>
      <c r="C12" s="496"/>
      <c r="D12" s="159"/>
      <c r="G12" s="123"/>
      <c r="H12" s="123"/>
      <c r="I12" s="495" t="s">
        <v>197</v>
      </c>
      <c r="J12" s="496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2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2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3"/>
      <c r="E18" s="503"/>
      <c r="F18" s="206"/>
      <c r="G18" s="206"/>
      <c r="H18" s="492" t="str">
        <f>+'Ekamut-caxs'!D77</f>
        <v>Լիանա Զաքարյան</v>
      </c>
      <c r="I18" s="492"/>
      <c r="J18" s="492"/>
      <c r="K18" s="169"/>
      <c r="L18" s="169"/>
    </row>
    <row r="19" spans="2:12" s="170" customFormat="1" ht="17.25" customHeight="1">
      <c r="B19" s="207"/>
      <c r="C19" s="208"/>
      <c r="D19" s="504" t="s">
        <v>89</v>
      </c>
      <c r="E19" s="504"/>
      <c r="F19" s="209"/>
      <c r="G19" s="210"/>
      <c r="H19" s="493" t="s">
        <v>90</v>
      </c>
      <c r="I19" s="493"/>
      <c r="J19" s="493"/>
      <c r="K19" s="171"/>
      <c r="L19" s="171"/>
    </row>
    <row r="20" spans="2:12" s="168" customFormat="1" ht="24.75" customHeight="1">
      <c r="B20" s="211" t="s">
        <v>6</v>
      </c>
      <c r="C20" s="205"/>
      <c r="D20" s="503"/>
      <c r="E20" s="503"/>
      <c r="F20" s="212"/>
      <c r="G20" s="212"/>
      <c r="H20" s="492" t="str">
        <f>+'Ekamut-caxs'!D79</f>
        <v>Գոհարիկ Աբրահամյան</v>
      </c>
      <c r="I20" s="492"/>
      <c r="J20" s="492"/>
      <c r="K20" s="169"/>
      <c r="L20" s="169"/>
    </row>
    <row r="21" spans="2:12" s="170" customFormat="1" ht="18.75" customHeight="1">
      <c r="B21" s="208"/>
      <c r="C21" s="208"/>
      <c r="D21" s="504" t="s">
        <v>89</v>
      </c>
      <c r="E21" s="504"/>
      <c r="F21" s="209"/>
      <c r="G21" s="210"/>
      <c r="H21" s="493" t="s">
        <v>90</v>
      </c>
      <c r="I21" s="493"/>
      <c r="J21" s="493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F62" sqref="F62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8" t="s">
        <v>66</v>
      </c>
      <c r="B1" s="508"/>
      <c r="C1" s="508"/>
      <c r="D1" s="508"/>
    </row>
    <row r="2" spans="1:4" ht="24.75" customHeight="1">
      <c r="A2" s="509" t="str">
        <f>+'Ekamut-caxs'!A13:D13</f>
        <v xml:space="preserve">«Երևանի հ․155 մսուր-մանկապարտեզ» ՀՈԱԿ-ի </v>
      </c>
      <c r="B2" s="509"/>
      <c r="C2" s="509"/>
      <c r="D2" s="509"/>
    </row>
    <row r="3" spans="1:4" ht="39.75" customHeight="1">
      <c r="A3" s="509" t="s">
        <v>296</v>
      </c>
      <c r="B3" s="509"/>
      <c r="C3" s="509"/>
      <c r="D3" s="509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236</v>
      </c>
    </row>
    <row r="7" spans="1:4" s="30" customFormat="1" ht="32.25" customHeight="1">
      <c r="A7" s="307">
        <v>1</v>
      </c>
      <c r="B7" s="308" t="s">
        <v>314</v>
      </c>
      <c r="C7" s="307">
        <f>SUM(C8:C12)</f>
        <v>0</v>
      </c>
      <c r="D7" s="307">
        <f>SUM(D8:D12)</f>
        <v>0</v>
      </c>
    </row>
    <row r="8" spans="1:4" ht="16.5" customHeight="1">
      <c r="A8" s="309">
        <v>1.1000000000000001</v>
      </c>
      <c r="B8" s="310" t="s">
        <v>123</v>
      </c>
      <c r="C8" s="309"/>
      <c r="D8" s="309"/>
    </row>
    <row r="9" spans="1:4" ht="16.5" customHeight="1">
      <c r="A9" s="309">
        <v>1.2</v>
      </c>
      <c r="B9" s="310" t="s">
        <v>124</v>
      </c>
      <c r="C9" s="309"/>
      <c r="D9" s="309"/>
    </row>
    <row r="10" spans="1:4" ht="16.5" customHeight="1">
      <c r="A10" s="309">
        <v>1.3</v>
      </c>
      <c r="B10" s="310" t="s">
        <v>125</v>
      </c>
      <c r="C10" s="309"/>
      <c r="D10" s="309"/>
    </row>
    <row r="11" spans="1:4" ht="16.5" customHeight="1">
      <c r="A11" s="309">
        <v>1.4</v>
      </c>
      <c r="B11" s="310" t="s">
        <v>270</v>
      </c>
      <c r="C11" s="309"/>
      <c r="D11" s="309"/>
    </row>
    <row r="12" spans="1:4" ht="16.5" customHeight="1">
      <c r="A12" s="309">
        <v>1.5</v>
      </c>
      <c r="B12" s="310" t="s">
        <v>271</v>
      </c>
      <c r="C12" s="309"/>
      <c r="D12" s="309"/>
    </row>
    <row r="13" spans="1:4" s="30" customFormat="1" ht="27.75" customHeight="1">
      <c r="A13" s="307">
        <v>2</v>
      </c>
      <c r="B13" s="396" t="s">
        <v>317</v>
      </c>
      <c r="C13" s="307">
        <f>SUM(C14:C18)</f>
        <v>1</v>
      </c>
      <c r="D13" s="307">
        <f>SUM(D14:D18)</f>
        <v>30</v>
      </c>
    </row>
    <row r="14" spans="1:4" ht="16.5" customHeight="1">
      <c r="A14" s="309">
        <v>2.1</v>
      </c>
      <c r="B14" s="310" t="s">
        <v>272</v>
      </c>
      <c r="C14" s="309">
        <v>1</v>
      </c>
      <c r="D14" s="309">
        <v>30</v>
      </c>
    </row>
    <row r="15" spans="1:4" ht="16.5" customHeight="1">
      <c r="A15" s="309">
        <v>2.2000000000000002</v>
      </c>
      <c r="B15" s="310" t="s">
        <v>126</v>
      </c>
      <c r="C15" s="309"/>
      <c r="D15" s="309"/>
    </row>
    <row r="16" spans="1:4" ht="16.5" customHeight="1">
      <c r="A16" s="309">
        <v>2.2999999999999998</v>
      </c>
      <c r="B16" s="310" t="s">
        <v>273</v>
      </c>
      <c r="C16" s="309"/>
      <c r="D16" s="309"/>
    </row>
    <row r="17" spans="1:4" ht="16.5" customHeight="1">
      <c r="A17" s="309">
        <v>2.4</v>
      </c>
      <c r="B17" s="310" t="s">
        <v>274</v>
      </c>
      <c r="C17" s="309"/>
      <c r="D17" s="309"/>
    </row>
    <row r="18" spans="1:4" ht="16.5" customHeight="1">
      <c r="A18" s="309">
        <v>2.5</v>
      </c>
      <c r="B18" s="310" t="s">
        <v>275</v>
      </c>
      <c r="C18" s="309"/>
      <c r="D18" s="309"/>
    </row>
    <row r="19" spans="1:4" s="30" customFormat="1" ht="24.75" customHeight="1">
      <c r="A19" s="307">
        <v>3</v>
      </c>
      <c r="B19" s="308" t="s">
        <v>315</v>
      </c>
      <c r="C19" s="307">
        <f>SUM(C20:C24)</f>
        <v>2</v>
      </c>
      <c r="D19" s="307">
        <f>SUM(D20:D24)</f>
        <v>60</v>
      </c>
    </row>
    <row r="20" spans="1:4" ht="16.5" customHeight="1">
      <c r="A20" s="309">
        <v>3.1</v>
      </c>
      <c r="B20" s="310" t="s">
        <v>127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128</v>
      </c>
      <c r="C21" s="309"/>
      <c r="D21" s="309"/>
    </row>
    <row r="22" spans="1:4" ht="16.5" customHeight="1">
      <c r="A22" s="309">
        <v>3.3</v>
      </c>
      <c r="B22" s="310" t="s">
        <v>129</v>
      </c>
      <c r="C22" s="309"/>
      <c r="D22" s="309"/>
    </row>
    <row r="23" spans="1:4" ht="16.5" customHeight="1">
      <c r="A23" s="309">
        <v>3.4</v>
      </c>
      <c r="B23" s="310" t="s">
        <v>276</v>
      </c>
      <c r="C23" s="309"/>
      <c r="D23" s="309"/>
    </row>
    <row r="24" spans="1:4" ht="16.5" customHeight="1">
      <c r="A24" s="309">
        <v>3.5</v>
      </c>
      <c r="B24" s="310" t="s">
        <v>277</v>
      </c>
      <c r="C24" s="309">
        <v>1</v>
      </c>
      <c r="D24" s="309">
        <v>30</v>
      </c>
    </row>
    <row r="25" spans="1:4" s="30" customFormat="1" ht="24.75" customHeight="1">
      <c r="A25" s="307">
        <v>4</v>
      </c>
      <c r="B25" s="308" t="s">
        <v>316</v>
      </c>
      <c r="C25" s="307">
        <f>SUM(C26:C30)</f>
        <v>1</v>
      </c>
      <c r="D25" s="307">
        <f>SUM(D26:D30)</f>
        <v>30</v>
      </c>
    </row>
    <row r="26" spans="1:4" ht="16.5" customHeight="1">
      <c r="A26" s="309">
        <v>4.0999999999999996</v>
      </c>
      <c r="B26" s="310" t="s">
        <v>278</v>
      </c>
      <c r="C26" s="309">
        <v>1</v>
      </c>
      <c r="D26" s="309">
        <v>30</v>
      </c>
    </row>
    <row r="27" spans="1:4" ht="16.5" customHeight="1">
      <c r="A27" s="309">
        <v>4.2</v>
      </c>
      <c r="B27" s="310" t="s">
        <v>130</v>
      </c>
      <c r="C27" s="309"/>
      <c r="D27" s="309"/>
    </row>
    <row r="28" spans="1:4" ht="16.5" customHeight="1">
      <c r="A28" s="309">
        <v>4.3</v>
      </c>
      <c r="B28" s="310" t="s">
        <v>279</v>
      </c>
      <c r="C28" s="309"/>
      <c r="D28" s="309"/>
    </row>
    <row r="29" spans="1:4" ht="16.5" customHeight="1">
      <c r="A29" s="309">
        <v>4.4000000000000004</v>
      </c>
      <c r="B29" s="310" t="s">
        <v>280</v>
      </c>
      <c r="C29" s="309"/>
      <c r="D29" s="309"/>
    </row>
    <row r="30" spans="1:4" ht="16.5" customHeight="1">
      <c r="A30" s="309">
        <v>4.5</v>
      </c>
      <c r="B30" s="310" t="s">
        <v>281</v>
      </c>
      <c r="C30" s="309"/>
      <c r="D30" s="309"/>
    </row>
    <row r="31" spans="1:4" s="30" customFormat="1" ht="17.25">
      <c r="A31" s="307"/>
      <c r="B31" s="308" t="s">
        <v>68</v>
      </c>
      <c r="C31" s="307">
        <f>C7+C13+C19+C25</f>
        <v>4</v>
      </c>
      <c r="D31" s="307">
        <f>D7+D13+D19+D25</f>
        <v>120</v>
      </c>
    </row>
    <row r="34" spans="2:4" ht="17.25">
      <c r="B34" s="397" t="s">
        <v>2</v>
      </c>
      <c r="C34" s="505" t="str">
        <f>+'Ekamut-caxs'!D77</f>
        <v>Լիանա Զաքարյան</v>
      </c>
      <c r="D34" s="505"/>
    </row>
    <row r="35" spans="2:4" ht="15.75" customHeight="1">
      <c r="B35" s="398" t="s">
        <v>4</v>
      </c>
      <c r="C35" s="506" t="s">
        <v>5</v>
      </c>
      <c r="D35" s="506"/>
    </row>
    <row r="36" spans="2:4" ht="27" customHeight="1">
      <c r="B36" s="30" t="s">
        <v>6</v>
      </c>
      <c r="C36" s="505" t="str">
        <f>+'Ekamut-caxs'!D79</f>
        <v>Գոհարիկ Աբրահամյան</v>
      </c>
      <c r="D36" s="505"/>
    </row>
    <row r="37" spans="2:4">
      <c r="C37" s="507" t="s">
        <v>5</v>
      </c>
      <c r="D37" s="507"/>
    </row>
    <row r="38" spans="2:4">
      <c r="B38" s="311" t="s">
        <v>131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F62" sqref="F62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6" t="s">
        <v>66</v>
      </c>
      <c r="B1" s="476"/>
      <c r="C1" s="476"/>
      <c r="D1" s="476"/>
      <c r="E1" s="476"/>
    </row>
    <row r="2" spans="1:13" ht="23.25" customHeight="1">
      <c r="A2" s="479" t="str">
        <f>+'Ekamut-caxs'!A13</f>
        <v xml:space="preserve">«Երևանի հ․155 մսուր-մանկապարտեզ» ՀՈԱԿ-ի </v>
      </c>
      <c r="B2" s="479"/>
      <c r="C2" s="479"/>
      <c r="D2" s="479"/>
      <c r="E2" s="479"/>
    </row>
    <row r="3" spans="1:13" ht="28.5" customHeight="1">
      <c r="A3" s="479" t="s">
        <v>257</v>
      </c>
      <c r="B3" s="479"/>
      <c r="C3" s="479"/>
      <c r="D3" s="479"/>
      <c r="E3" s="479"/>
    </row>
    <row r="5" spans="1:13">
      <c r="E5" s="89" t="s">
        <v>135</v>
      </c>
    </row>
    <row r="6" spans="1:13" ht="73.5" customHeight="1">
      <c r="A6" s="341" t="s">
        <v>3</v>
      </c>
      <c r="B6" s="341" t="s">
        <v>92</v>
      </c>
      <c r="C6" s="341" t="s">
        <v>258</v>
      </c>
      <c r="D6" s="341" t="s">
        <v>245</v>
      </c>
      <c r="E6" s="341" t="s">
        <v>246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297</v>
      </c>
    </row>
    <row r="8" spans="1:13" ht="35.25" customHeight="1" thickBot="1">
      <c r="A8" s="130">
        <v>1</v>
      </c>
      <c r="B8" s="314" t="s">
        <v>259</v>
      </c>
      <c r="C8" s="127">
        <v>42926.5</v>
      </c>
      <c r="D8" s="127">
        <v>450.1</v>
      </c>
      <c r="E8" s="127">
        <v>6614.5</v>
      </c>
      <c r="F8" s="315" t="s">
        <v>247</v>
      </c>
      <c r="G8" s="316" t="s">
        <v>248</v>
      </c>
      <c r="H8" s="317" t="s">
        <v>181</v>
      </c>
      <c r="I8" s="318" t="s">
        <v>249</v>
      </c>
      <c r="J8" s="317" t="s">
        <v>181</v>
      </c>
      <c r="K8" s="319" t="s">
        <v>250</v>
      </c>
      <c r="L8" s="320" t="s">
        <v>182</v>
      </c>
      <c r="M8" s="321" t="s">
        <v>251</v>
      </c>
    </row>
    <row r="9" spans="1:13" ht="35.25" customHeight="1" thickBot="1">
      <c r="A9" s="130">
        <v>2</v>
      </c>
      <c r="B9" s="314" t="s">
        <v>254</v>
      </c>
      <c r="C9" s="127">
        <v>5229.8999999999996</v>
      </c>
      <c r="D9" s="127">
        <v>50</v>
      </c>
      <c r="E9" s="127">
        <v>837.9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255</v>
      </c>
      <c r="C10" s="324" t="s">
        <v>229</v>
      </c>
      <c r="D10" s="408">
        <v>60</v>
      </c>
      <c r="E10" s="409">
        <f>+M10</f>
        <v>1152</v>
      </c>
      <c r="F10" s="325">
        <v>11</v>
      </c>
      <c r="G10" s="326">
        <v>120</v>
      </c>
      <c r="H10" s="327" t="s">
        <v>181</v>
      </c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1152</v>
      </c>
    </row>
    <row r="11" spans="1:13" s="330" customFormat="1" ht="35.25" customHeight="1" thickBot="1">
      <c r="A11" s="322">
        <v>4</v>
      </c>
      <c r="B11" s="323" t="s">
        <v>256</v>
      </c>
      <c r="C11" s="324" t="s">
        <v>229</v>
      </c>
      <c r="D11" s="408">
        <v>60</v>
      </c>
      <c r="E11" s="409">
        <f>+M11</f>
        <v>1267.2</v>
      </c>
      <c r="F11" s="325">
        <v>12</v>
      </c>
      <c r="G11" s="331">
        <v>120</v>
      </c>
      <c r="H11" s="327" t="s">
        <v>181</v>
      </c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1267.2</v>
      </c>
    </row>
    <row r="12" spans="1:13" s="80" customFormat="1" ht="31.5" customHeight="1">
      <c r="A12" s="118"/>
      <c r="B12" s="334" t="s">
        <v>252</v>
      </c>
      <c r="C12" s="335">
        <f>ROUND(SUM(C8:C11),1)</f>
        <v>48156.4</v>
      </c>
      <c r="D12" s="335">
        <f>ROUND(SUM(D8:D11),1)</f>
        <v>620.1</v>
      </c>
      <c r="E12" s="335">
        <f>ROUND(SUM(E8:E11),1)</f>
        <v>9871.6</v>
      </c>
      <c r="F12" s="80">
        <v>62828.2</v>
      </c>
    </row>
    <row r="14" spans="1:13" ht="51" customHeight="1">
      <c r="B14" s="512" t="s">
        <v>253</v>
      </c>
      <c r="C14" s="512"/>
      <c r="D14" s="512"/>
      <c r="E14" s="512"/>
    </row>
    <row r="19" spans="2:5" ht="20.25" customHeight="1">
      <c r="B19" s="74" t="s">
        <v>2</v>
      </c>
      <c r="C19" s="74"/>
      <c r="D19" s="510" t="str">
        <f>+'Ekamut-caxs'!D77</f>
        <v>Լիանա Զաքարյան</v>
      </c>
      <c r="E19" s="510"/>
    </row>
    <row r="20" spans="2:5" ht="18.75" customHeight="1">
      <c r="B20" s="74" t="s">
        <v>4</v>
      </c>
      <c r="D20" s="511" t="s">
        <v>5</v>
      </c>
      <c r="E20" s="511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10" t="str">
        <f>+'Ekamut-caxs'!D79</f>
        <v>Գոհարիկ Աբրահամյան</v>
      </c>
      <c r="E22" s="510"/>
    </row>
    <row r="23" spans="2:5" ht="23.25" customHeight="1">
      <c r="D23" s="511" t="s">
        <v>5</v>
      </c>
      <c r="E23" s="511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F62" sqref="F62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5" t="s">
        <v>66</v>
      </c>
      <c r="B1" s="515"/>
      <c r="C1" s="515"/>
      <c r="D1" s="515"/>
      <c r="E1" s="515"/>
      <c r="F1" s="515"/>
    </row>
    <row r="2" spans="1:6" ht="23.25" customHeight="1">
      <c r="A2" s="477" t="str">
        <f>+'Ekamut-caxs'!A13</f>
        <v xml:space="preserve">«Երևանի հ․155 մսուր-մանկապարտեզ» ՀՈԱԿ-ի </v>
      </c>
      <c r="B2" s="477"/>
      <c r="C2" s="477"/>
      <c r="D2" s="477"/>
      <c r="E2" s="477"/>
      <c r="F2" s="477"/>
    </row>
    <row r="3" spans="1:6" ht="40.5" customHeight="1">
      <c r="A3" s="477" t="s">
        <v>298</v>
      </c>
      <c r="B3" s="477"/>
      <c r="C3" s="477"/>
      <c r="D3" s="477"/>
      <c r="E3" s="477"/>
      <c r="F3" s="477"/>
    </row>
    <row r="5" spans="1:6">
      <c r="F5" s="399" t="s">
        <v>135</v>
      </c>
    </row>
    <row r="6" spans="1:6" ht="73.5" customHeight="1">
      <c r="A6" s="400" t="s">
        <v>3</v>
      </c>
      <c r="B6" s="400" t="s">
        <v>309</v>
      </c>
      <c r="C6" s="400" t="s">
        <v>283</v>
      </c>
      <c r="D6" s="400" t="s">
        <v>284</v>
      </c>
      <c r="E6" s="444" t="s">
        <v>285</v>
      </c>
      <c r="F6" s="400" t="s">
        <v>307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310</v>
      </c>
      <c r="C8" s="401"/>
      <c r="D8" s="401"/>
      <c r="E8" s="445">
        <f>SUBTOTAL(9,E9:E13)</f>
        <v>280</v>
      </c>
      <c r="F8" s="401"/>
    </row>
    <row r="9" spans="1:6">
      <c r="A9" s="402">
        <v>1</v>
      </c>
      <c r="B9" s="403" t="s">
        <v>282</v>
      </c>
      <c r="C9" s="127" t="s">
        <v>229</v>
      </c>
      <c r="D9" s="127" t="s">
        <v>229</v>
      </c>
      <c r="E9" s="446">
        <v>280</v>
      </c>
      <c r="F9" s="127"/>
    </row>
    <row r="10" spans="1:6">
      <c r="A10" s="402">
        <f t="shared" ref="A10:A13" si="0">+A9+1</f>
        <v>2</v>
      </c>
      <c r="B10" s="403"/>
      <c r="C10" s="127"/>
      <c r="D10" s="127"/>
      <c r="E10" s="446"/>
      <c r="F10" s="127"/>
    </row>
    <row r="11" spans="1:6">
      <c r="A11" s="402">
        <f t="shared" si="0"/>
        <v>3</v>
      </c>
      <c r="B11" s="403"/>
      <c r="C11" s="127"/>
      <c r="D11" s="127"/>
      <c r="E11" s="446"/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312</v>
      </c>
      <c r="C14" s="401"/>
      <c r="D14" s="401"/>
      <c r="E14" s="445">
        <f>SUBTOTAL(9,E15:E19)</f>
        <v>0</v>
      </c>
      <c r="F14" s="401"/>
    </row>
    <row r="15" spans="1:6" ht="31.5" customHeight="1">
      <c r="A15" s="402">
        <v>1</v>
      </c>
      <c r="B15" s="403" t="s">
        <v>313</v>
      </c>
      <c r="C15" s="127" t="s">
        <v>229</v>
      </c>
      <c r="D15" s="127" t="s">
        <v>229</v>
      </c>
      <c r="E15" s="446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311</v>
      </c>
      <c r="C20" s="127"/>
      <c r="D20" s="127"/>
      <c r="E20" s="445">
        <f>SUBTOTAL(9,E21:E37)</f>
        <v>238</v>
      </c>
      <c r="F20" s="127"/>
    </row>
    <row r="21" spans="1:6">
      <c r="A21" s="402">
        <v>1</v>
      </c>
      <c r="B21" s="403" t="s">
        <v>339</v>
      </c>
      <c r="C21" s="441">
        <v>1</v>
      </c>
      <c r="D21" s="441">
        <v>200</v>
      </c>
      <c r="E21" s="446">
        <f t="shared" ref="E21:E24" si="2">+D21*C21</f>
        <v>200</v>
      </c>
      <c r="F21" s="127"/>
    </row>
    <row r="22" spans="1:6" ht="27">
      <c r="A22" s="402">
        <f t="shared" ref="A22:A37" si="3">+A21+1</f>
        <v>2</v>
      </c>
      <c r="B22" s="403" t="s">
        <v>340</v>
      </c>
      <c r="C22" s="441">
        <v>1</v>
      </c>
      <c r="D22" s="441">
        <v>38</v>
      </c>
      <c r="E22" s="446">
        <f t="shared" si="2"/>
        <v>38</v>
      </c>
      <c r="F22" s="127"/>
    </row>
    <row r="23" spans="1:6">
      <c r="A23" s="402">
        <f t="shared" si="3"/>
        <v>3</v>
      </c>
      <c r="B23" s="403"/>
      <c r="C23" s="441"/>
      <c r="D23" s="441"/>
      <c r="E23" s="446">
        <f t="shared" si="2"/>
        <v>0</v>
      </c>
      <c r="F23" s="127"/>
    </row>
    <row r="24" spans="1:6">
      <c r="A24" s="402">
        <f t="shared" si="3"/>
        <v>4</v>
      </c>
      <c r="B24" s="403"/>
      <c r="C24" s="441"/>
      <c r="D24" s="441"/>
      <c r="E24" s="446">
        <f t="shared" si="2"/>
        <v>0</v>
      </c>
      <c r="F24" s="127"/>
    </row>
    <row r="25" spans="1:6">
      <c r="A25" s="402">
        <f t="shared" si="3"/>
        <v>5</v>
      </c>
      <c r="B25" s="403"/>
      <c r="C25" s="441"/>
      <c r="D25" s="441"/>
      <c r="E25" s="446"/>
      <c r="F25" s="127"/>
    </row>
    <row r="26" spans="1:6">
      <c r="A26" s="402">
        <f t="shared" si="3"/>
        <v>6</v>
      </c>
      <c r="B26" s="403"/>
      <c r="C26" s="441"/>
      <c r="D26" s="441"/>
      <c r="E26" s="446"/>
      <c r="F26" s="127"/>
    </row>
    <row r="27" spans="1:6">
      <c r="A27" s="402">
        <f t="shared" si="3"/>
        <v>7</v>
      </c>
      <c r="B27" s="403"/>
      <c r="C27" s="441"/>
      <c r="D27" s="441"/>
      <c r="E27" s="446"/>
      <c r="F27" s="127"/>
    </row>
    <row r="28" spans="1:6">
      <c r="A28" s="402">
        <f t="shared" si="3"/>
        <v>8</v>
      </c>
      <c r="B28" s="403"/>
      <c r="C28" s="441"/>
      <c r="D28" s="441"/>
      <c r="E28" s="446"/>
      <c r="F28" s="127"/>
    </row>
    <row r="29" spans="1:6">
      <c r="A29" s="402">
        <f t="shared" si="3"/>
        <v>9</v>
      </c>
      <c r="B29" s="403"/>
      <c r="C29" s="441"/>
      <c r="D29" s="441"/>
      <c r="E29" s="446"/>
      <c r="F29" s="127"/>
    </row>
    <row r="30" spans="1:6">
      <c r="A30" s="402">
        <f t="shared" si="3"/>
        <v>10</v>
      </c>
      <c r="B30" s="403"/>
      <c r="C30" s="441"/>
      <c r="D30" s="441"/>
      <c r="E30" s="446"/>
      <c r="F30" s="127"/>
    </row>
    <row r="31" spans="1:6">
      <c r="A31" s="402">
        <f t="shared" si="3"/>
        <v>11</v>
      </c>
      <c r="B31" s="403"/>
      <c r="C31" s="441"/>
      <c r="D31" s="441"/>
      <c r="E31" s="446"/>
      <c r="F31" s="127"/>
    </row>
    <row r="32" spans="1:6">
      <c r="A32" s="402">
        <f t="shared" si="3"/>
        <v>12</v>
      </c>
      <c r="B32" s="403"/>
      <c r="C32" s="441"/>
      <c r="D32" s="441"/>
      <c r="E32" s="446"/>
      <c r="F32" s="127"/>
    </row>
    <row r="33" spans="1:6">
      <c r="A33" s="402">
        <f t="shared" si="3"/>
        <v>13</v>
      </c>
      <c r="B33" s="403"/>
      <c r="C33" s="441"/>
      <c r="D33" s="441"/>
      <c r="E33" s="446"/>
      <c r="F33" s="127"/>
    </row>
    <row r="34" spans="1:6">
      <c r="A34" s="402">
        <f t="shared" si="3"/>
        <v>14</v>
      </c>
      <c r="B34" s="403"/>
      <c r="C34" s="441"/>
      <c r="D34" s="441"/>
      <c r="E34" s="446"/>
      <c r="F34" s="127"/>
    </row>
    <row r="35" spans="1:6">
      <c r="A35" s="402">
        <f t="shared" si="3"/>
        <v>15</v>
      </c>
      <c r="B35" s="403"/>
      <c r="C35" s="441"/>
      <c r="D35" s="441"/>
      <c r="E35" s="446"/>
      <c r="F35" s="127"/>
    </row>
    <row r="36" spans="1:6">
      <c r="A36" s="402">
        <f t="shared" si="3"/>
        <v>16</v>
      </c>
      <c r="B36" s="403"/>
      <c r="C36" s="441"/>
      <c r="D36" s="441"/>
      <c r="E36" s="446"/>
      <c r="F36" s="127"/>
    </row>
    <row r="37" spans="1:6">
      <c r="A37" s="402">
        <f t="shared" si="3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252</v>
      </c>
      <c r="C38" s="420">
        <f>SUM(C9:C37)</f>
        <v>2</v>
      </c>
      <c r="D38" s="420">
        <f>SUM(D9:D37)</f>
        <v>238</v>
      </c>
      <c r="E38" s="445">
        <f>SUBTOTAL(9,E8:E37)</f>
        <v>518</v>
      </c>
      <c r="F38" s="420"/>
    </row>
    <row r="40" spans="1:6" ht="33.75" customHeight="1">
      <c r="A40" s="402"/>
      <c r="B40" s="403" t="s">
        <v>299</v>
      </c>
      <c r="C40" s="516"/>
      <c r="D40" s="517"/>
      <c r="E40" s="517"/>
      <c r="F40" s="518"/>
    </row>
    <row r="41" spans="1:6" ht="33.75" customHeight="1">
      <c r="A41" s="402"/>
      <c r="B41" s="403" t="s">
        <v>308</v>
      </c>
      <c r="C41" s="516"/>
      <c r="D41" s="517"/>
      <c r="E41" s="517"/>
      <c r="F41" s="518"/>
    </row>
    <row r="43" spans="1:6" ht="20.25" customHeight="1">
      <c r="B43" s="12" t="s">
        <v>2</v>
      </c>
      <c r="C43" s="12"/>
      <c r="D43" s="513" t="str">
        <f>+'Ekamut-caxs'!D77</f>
        <v>Լիանա Զաքարյան</v>
      </c>
      <c r="E43" s="513"/>
      <c r="F43" s="513"/>
    </row>
    <row r="44" spans="1:6" ht="18.75" customHeight="1">
      <c r="B44" s="12" t="s">
        <v>4</v>
      </c>
      <c r="D44" s="514" t="s">
        <v>5</v>
      </c>
      <c r="E44" s="514"/>
      <c r="F44" s="514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13" t="str">
        <f>+'Ekamut-caxs'!D79</f>
        <v>Գոհարիկ Աբրահամյան</v>
      </c>
      <c r="E46" s="513"/>
      <c r="F46" s="513"/>
    </row>
    <row r="47" spans="1:6" ht="23.25" customHeight="1">
      <c r="D47" s="514" t="s">
        <v>5</v>
      </c>
      <c r="E47" s="514"/>
      <c r="F47" s="514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1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Sheet1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https://mul2.yerevan.am/tasks/2647855/oneclick?token=42b1f173e7ee3bc125a49ecbe2ce1f6c</cp:keywords>
  <cp:lastModifiedBy>Lusine Petrosyan</cp:lastModifiedBy>
  <cp:lastPrinted>2025-12-12T07:28:35Z</cp:lastPrinted>
  <dcterms:created xsi:type="dcterms:W3CDTF">1996-10-14T23:33:28Z</dcterms:created>
  <dcterms:modified xsi:type="dcterms:W3CDTF">2025-12-26T16:04:05Z</dcterms:modified>
</cp:coreProperties>
</file>